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A ESCOBAR\Documents\Grado Octubre - Luisa Escobar\Apendices\"/>
    </mc:Choice>
  </mc:AlternateContent>
  <xr:revisionPtr revIDLastSave="0" documentId="13_ncr:1_{0AD36522-A26E-4F93-A402-7E1A439014D0}" xr6:coauthVersionLast="47" xr6:coauthVersionMax="47" xr10:uidLastSave="{00000000-0000-0000-0000-000000000000}"/>
  <bookViews>
    <workbookView xWindow="-120" yWindow="-120" windowWidth="20730" windowHeight="11040" xr2:uid="{6F80BD1D-E3F9-4CC1-A4F1-635BD3F7598C}"/>
  </bookViews>
  <sheets>
    <sheet name="Portada" sheetId="3" r:id="rId1"/>
    <sheet name="Tiempo VS Costo" sheetId="1" r:id="rId2"/>
    <sheet name="Tiempo VS Costo (2)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4" i="4" l="1"/>
  <c r="E125" i="4"/>
  <c r="E126" i="4"/>
  <c r="E127" i="4"/>
  <c r="E128" i="4"/>
  <c r="E129" i="4"/>
  <c r="E130" i="4"/>
  <c r="E131" i="4"/>
  <c r="E132" i="4"/>
  <c r="E133" i="4"/>
  <c r="E134" i="4"/>
  <c r="E123" i="4"/>
  <c r="E102" i="4"/>
  <c r="E103" i="4"/>
  <c r="E104" i="4"/>
  <c r="E105" i="4"/>
  <c r="E106" i="4"/>
  <c r="E107" i="4"/>
  <c r="E108" i="4"/>
  <c r="E109" i="4"/>
  <c r="E110" i="4"/>
  <c r="E111" i="4"/>
  <c r="E112" i="4"/>
  <c r="E101" i="4"/>
  <c r="E80" i="4"/>
  <c r="E81" i="4"/>
  <c r="E82" i="4"/>
  <c r="E83" i="4"/>
  <c r="E84" i="4"/>
  <c r="E85" i="4"/>
  <c r="E86" i="4"/>
  <c r="E87" i="4"/>
  <c r="E88" i="4"/>
  <c r="E89" i="4"/>
  <c r="E79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57" i="4"/>
  <c r="E36" i="4"/>
  <c r="E37" i="4"/>
  <c r="E38" i="4"/>
  <c r="E39" i="4"/>
  <c r="E40" i="4"/>
  <c r="E41" i="4"/>
  <c r="E42" i="4"/>
  <c r="E43" i="4"/>
  <c r="E35" i="4"/>
  <c r="E14" i="4"/>
  <c r="E15" i="4"/>
  <c r="E16" i="4"/>
  <c r="E17" i="4"/>
  <c r="E18" i="4"/>
  <c r="E19" i="4"/>
  <c r="E20" i="4"/>
  <c r="E21" i="4"/>
  <c r="E22" i="4"/>
  <c r="E23" i="4"/>
  <c r="E13" i="4"/>
  <c r="F134" i="4"/>
  <c r="F133" i="4"/>
  <c r="F132" i="4"/>
  <c r="F131" i="4"/>
  <c r="F130" i="4"/>
  <c r="F129" i="4"/>
  <c r="F128" i="4"/>
  <c r="F127" i="4"/>
  <c r="F126" i="4"/>
  <c r="F125" i="4"/>
  <c r="F124" i="4"/>
  <c r="F12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89" i="4"/>
  <c r="F88" i="4"/>
  <c r="F87" i="4"/>
  <c r="F86" i="4"/>
  <c r="F85" i="4"/>
  <c r="F84" i="4"/>
  <c r="F83" i="4"/>
  <c r="F82" i="4"/>
  <c r="F81" i="4"/>
  <c r="F80" i="4"/>
  <c r="F79" i="4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43" i="4"/>
  <c r="C43" i="4"/>
  <c r="F42" i="4"/>
  <c r="F41" i="4"/>
  <c r="F40" i="4"/>
  <c r="F39" i="4"/>
  <c r="F38" i="4"/>
  <c r="F37" i="4"/>
  <c r="F36" i="4"/>
  <c r="F35" i="4"/>
  <c r="F23" i="4"/>
  <c r="F22" i="4"/>
  <c r="F21" i="4"/>
  <c r="F20" i="4"/>
  <c r="F19" i="4"/>
  <c r="F18" i="4"/>
  <c r="F17" i="4"/>
  <c r="F16" i="4"/>
  <c r="F15" i="4"/>
  <c r="F14" i="4"/>
  <c r="F13" i="4"/>
  <c r="E123" i="1"/>
  <c r="E101" i="1"/>
  <c r="E57" i="1"/>
  <c r="E80" i="1"/>
  <c r="E81" i="1"/>
  <c r="E82" i="1"/>
  <c r="E83" i="1"/>
  <c r="E84" i="1"/>
  <c r="E85" i="1"/>
  <c r="E86" i="1"/>
  <c r="E87" i="1"/>
  <c r="E88" i="1"/>
  <c r="E89" i="1"/>
  <c r="E79" i="1"/>
  <c r="E134" i="1" l="1"/>
  <c r="E102" i="1"/>
  <c r="E103" i="1"/>
  <c r="E104" i="1"/>
  <c r="E105" i="1"/>
  <c r="E106" i="1"/>
  <c r="E107" i="1"/>
  <c r="E108" i="1"/>
  <c r="E109" i="1"/>
  <c r="E110" i="1"/>
  <c r="E111" i="1"/>
  <c r="E112" i="1"/>
  <c r="E124" i="1"/>
  <c r="E125" i="1"/>
  <c r="E126" i="1"/>
  <c r="E127" i="1"/>
  <c r="E128" i="1"/>
  <c r="E129" i="1"/>
  <c r="E130" i="1"/>
  <c r="E131" i="1"/>
  <c r="E132" i="1"/>
  <c r="E133" i="1"/>
  <c r="E13" i="1"/>
  <c r="E36" i="1"/>
  <c r="E37" i="1"/>
  <c r="E38" i="1"/>
  <c r="E39" i="1"/>
  <c r="E40" i="1"/>
  <c r="E41" i="1"/>
  <c r="E42" i="1"/>
  <c r="E43" i="1"/>
  <c r="E35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C43" i="1"/>
  <c r="E14" i="1"/>
  <c r="E15" i="1"/>
  <c r="E16" i="1"/>
  <c r="E17" i="1"/>
  <c r="E18" i="1"/>
  <c r="E19" i="1"/>
  <c r="E20" i="1"/>
  <c r="E21" i="1"/>
  <c r="E22" i="1"/>
  <c r="E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ESCOBAR</author>
  </authors>
  <commentList>
    <comment ref="C112" authorId="0" shapeId="0" xr:uid="{B30579D4-9AD7-4B14-8938-96299E8893AA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CONFIRMAR SI SE TOMAN 3 O 2 DÍAS.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LUISA ESCOBAR</author>
  </authors>
  <commentList>
    <comment ref="E12" authorId="0" shapeId="0" xr:uid="{F5B41C4A-27FD-48D7-8C57-8984D172047A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  <comment ref="E34" authorId="0" shapeId="0" xr:uid="{5AD98A66-AABF-4414-8779-D30A22A8B513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  <comment ref="E56" authorId="0" shapeId="0" xr:uid="{34F422F6-3326-437D-BB75-799ACF1C61C7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  <comment ref="E78" authorId="0" shapeId="0" xr:uid="{3DC9D34D-E885-44C6-A51F-8C6547081CFD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  <comment ref="E100" authorId="0" shapeId="0" xr:uid="{280B67E4-BA95-4037-93BD-41469892E966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  <comment ref="C112" authorId="0" shapeId="0" xr:uid="{EF3BBB66-7657-46E6-9688-A0B8E56BD3F1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CONFIRMAR SI SE TOMAN 3 O 2 DÍAS.
</t>
        </r>
      </text>
    </comment>
    <comment ref="E122" authorId="0" shapeId="0" xr:uid="{21FE74F1-5DFF-411E-980F-6CB446B19A2F}">
      <text>
        <r>
          <rPr>
            <b/>
            <sz val="9"/>
            <color indexed="81"/>
            <rFont val="Tahoma"/>
            <charset val="1"/>
          </rPr>
          <t>LUISA ESCOBAR:</t>
        </r>
        <r>
          <rPr>
            <sz val="9"/>
            <color indexed="81"/>
            <rFont val="Tahoma"/>
            <charset val="1"/>
          </rPr>
          <t xml:space="preserve">
Millones de pesos Colombianos.</t>
        </r>
      </text>
    </comment>
  </commentList>
</comments>
</file>

<file path=xl/sharedStrings.xml><?xml version="1.0" encoding="utf-8"?>
<sst xmlns="http://schemas.openxmlformats.org/spreadsheetml/2006/main" count="88" uniqueCount="18">
  <si>
    <t xml:space="preserve">Costos </t>
  </si>
  <si>
    <t>Tiempo [Semanas]</t>
  </si>
  <si>
    <t xml:space="preserve">Fecha </t>
  </si>
  <si>
    <t>% Ejecutado</t>
  </si>
  <si>
    <t>Curva S - Duración Real Proyecto tipo</t>
  </si>
  <si>
    <t>Curva S - Gráfica Unificada</t>
  </si>
  <si>
    <t>Curva S - Tiempos Método Cortar y Pegar</t>
  </si>
  <si>
    <t>Curva S - Tiempos Método Tercio Crítico</t>
  </si>
  <si>
    <t>Curva S - Tiempos Método Raíz cuadrada de suma de cuadrados</t>
  </si>
  <si>
    <t>Curva S - Duración sin Protección Proyecto tipo (dsP)</t>
  </si>
  <si>
    <t>Curva S - Duración con Protección Proyecto tipo (dcP)</t>
  </si>
  <si>
    <t xml:space="preserve">Costo total </t>
  </si>
  <si>
    <t>Costos</t>
  </si>
  <si>
    <t>Costo total</t>
  </si>
  <si>
    <r>
      <rPr>
        <b/>
        <sz val="11"/>
        <color theme="1"/>
        <rFont val="Arial"/>
        <family val="2"/>
      </rPr>
      <t>ESTUDIO COMPARATIVO DE DURACIONES ENTRE EL MÉTODO DE CADENA CRÍTICA Y EL MÉTODO DE RUTA CRÍTICA EN UN PROYECTO DE ADECUACIÓN.</t>
    </r>
    <r>
      <rPr>
        <sz val="11"/>
        <color theme="1"/>
        <rFont val="Arial"/>
        <family val="2"/>
      </rPr>
      <t xml:space="preserve">
LUISA FERNANDA ESCOBAR GÓMEZ 
Estudiante Ingeniería Civil
Universidad Industrial de Santander
luisa.escobar@correo.uis.edu.co</t>
    </r>
  </si>
  <si>
    <t>Anexo 8</t>
  </si>
  <si>
    <t>Gráficas Curva S - Tiempo VS Costo</t>
  </si>
  <si>
    <t>Página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</si>
</sst>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3">
    <xf numFmtId="0" fontId="0" fillId="0" borderId="0" xfId="0"/>
    <xf numFmtId="0" fontId="0" fillId="2" borderId="0" xfId="0" applyFill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0" xfId="0" applyFill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0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3" fillId="2" borderId="0" xfId="0" applyFont="1" applyFill="1"/>
    <xf numFmtId="0" fontId="2" fillId="2" borderId="1" xfId="0" applyFont="1" applyFill="1" applyBorder="1" applyAlignment="1">
      <alignment horizontal="center"/>
    </xf>
    <xf numFmtId="44" fontId="3" fillId="2" borderId="1" xfId="2" applyFont="1" applyFill="1" applyBorder="1" applyAlignment="1">
      <alignment horizontal="center"/>
    </xf>
    <xf numFmtId="14" fontId="0" fillId="2" borderId="0" xfId="0" applyNumberFormat="1" applyFill="1"/>
    <xf numFmtId="14" fontId="2" fillId="2" borderId="1" xfId="0" applyNumberFormat="1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9" fontId="3" fillId="2" borderId="0" xfId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14" fontId="2" fillId="2" borderId="0" xfId="0" applyNumberFormat="1" applyFont="1" applyFill="1" applyBorder="1" applyAlignment="1">
      <alignment horizontal="center"/>
    </xf>
    <xf numFmtId="0" fontId="7" fillId="3" borderId="0" xfId="0" applyFont="1" applyFill="1" applyBorder="1" applyAlignment="1"/>
    <xf numFmtId="0" fontId="6" fillId="3" borderId="6" xfId="0" applyFont="1" applyFill="1" applyBorder="1" applyAlignment="1">
      <alignment horizontal="right"/>
    </xf>
    <xf numFmtId="0" fontId="6" fillId="3" borderId="9" xfId="0" applyFont="1" applyFill="1" applyBorder="1" applyAlignment="1">
      <alignment horizontal="right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</cellXfs>
  <cellStyles count="3">
    <cellStyle name="Moneda" xfId="2" builtinId="4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Tiempo VS Costo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Tiempo VS Costos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Costo'!$C$13:$C$23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Costo'!$D$13:$D$23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19816354.239999998</c:v>
                </c:pt>
                <c:pt idx="2">
                  <c:v>39674661.299999997</c:v>
                </c:pt>
                <c:pt idx="3">
                  <c:v>53296302.700000003</c:v>
                </c:pt>
                <c:pt idx="4">
                  <c:v>58238561.369999997</c:v>
                </c:pt>
                <c:pt idx="5">
                  <c:v>62357110.259999998</c:v>
                </c:pt>
                <c:pt idx="6">
                  <c:v>67299368.920000002</c:v>
                </c:pt>
                <c:pt idx="7">
                  <c:v>77773135.060000002</c:v>
                </c:pt>
                <c:pt idx="8">
                  <c:v>101384231.45</c:v>
                </c:pt>
                <c:pt idx="9">
                  <c:v>110980862.7</c:v>
                </c:pt>
                <c:pt idx="10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F8-4C61-973F-6B88A417C0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Costo'!$C$35:$C$43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7.43</c:v>
                </c:pt>
              </c:numCache>
            </c:numRef>
          </c:xVal>
          <c:yVal>
            <c:numRef>
              <c:f>'Tiempo VS Costo'!$D$35:$D$43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23408961.68</c:v>
                </c:pt>
                <c:pt idx="2">
                  <c:v>45787461.140000001</c:v>
                </c:pt>
                <c:pt idx="3">
                  <c:v>53845442.549999997</c:v>
                </c:pt>
                <c:pt idx="4">
                  <c:v>62082540.329999998</c:v>
                </c:pt>
                <c:pt idx="5">
                  <c:v>68946788.480000004</c:v>
                </c:pt>
                <c:pt idx="6">
                  <c:v>92404350.260000005</c:v>
                </c:pt>
                <c:pt idx="7">
                  <c:v>113278015.43000001</c:v>
                </c:pt>
                <c:pt idx="8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6-4FFA-9B6E-24BED77F2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Costo'!$C$57:$C$70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12.14</c:v>
                </c:pt>
              </c:numCache>
            </c:numRef>
          </c:xVal>
          <c:yVal>
            <c:numRef>
              <c:f>'Tiempo VS Costo'!$D$57:$D$70</c:f>
              <c:numCache>
                <c:formatCode>_("$"* #,##0.00_);_("$"* \(#,##0.00\);_("$"* "-"??_);_(@_)</c:formatCode>
                <c:ptCount val="14"/>
                <c:pt idx="0">
                  <c:v>0</c:v>
                </c:pt>
                <c:pt idx="1">
                  <c:v>15172892.619999999</c:v>
                </c:pt>
                <c:pt idx="2">
                  <c:v>32301856.649999999</c:v>
                </c:pt>
                <c:pt idx="3">
                  <c:v>44965044.280000001</c:v>
                </c:pt>
                <c:pt idx="4">
                  <c:v>51746718.409999996</c:v>
                </c:pt>
                <c:pt idx="5">
                  <c:v>56007286.219999999</c:v>
                </c:pt>
                <c:pt idx="6">
                  <c:v>61119967.600000001</c:v>
                </c:pt>
                <c:pt idx="7">
                  <c:v>66232648.979999997</c:v>
                </c:pt>
                <c:pt idx="8">
                  <c:v>72645942.150000006</c:v>
                </c:pt>
                <c:pt idx="9">
                  <c:v>83858067.150000006</c:v>
                </c:pt>
                <c:pt idx="10">
                  <c:v>100676254.65000001</c:v>
                </c:pt>
                <c:pt idx="11">
                  <c:v>111513240.31</c:v>
                </c:pt>
                <c:pt idx="12">
                  <c:v>117324085.23999999</c:v>
                </c:pt>
                <c:pt idx="13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344-48DA-9046-00D7333ECC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S-Tiempo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8046279612211863"/>
          <c:y val="0.15983160093337465"/>
          <c:w val="0.55933960362924706"/>
          <c:h val="0.69622408023010907"/>
        </c:manualLayout>
      </c:layout>
      <c:scatterChart>
        <c:scatterStyle val="smoothMarker"/>
        <c:varyColors val="0"/>
        <c:ser>
          <c:idx val="0"/>
          <c:order val="0"/>
          <c:tx>
            <c:v>Duración con Protección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Costo'!$C$57:$C$70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12.14</c:v>
                </c:pt>
              </c:numCache>
            </c:numRef>
          </c:xVal>
          <c:yVal>
            <c:numRef>
              <c:f>'Tiempo VS Costo'!$D$57:$D$70</c:f>
              <c:numCache>
                <c:formatCode>_("$"* #,##0.00_);_("$"* \(#,##0.00\);_("$"* "-"??_);_(@_)</c:formatCode>
                <c:ptCount val="14"/>
                <c:pt idx="0">
                  <c:v>0</c:v>
                </c:pt>
                <c:pt idx="1">
                  <c:v>15172892.619999999</c:v>
                </c:pt>
                <c:pt idx="2">
                  <c:v>32301856.649999999</c:v>
                </c:pt>
                <c:pt idx="3">
                  <c:v>44965044.280000001</c:v>
                </c:pt>
                <c:pt idx="4">
                  <c:v>51746718.409999996</c:v>
                </c:pt>
                <c:pt idx="5">
                  <c:v>56007286.219999999</c:v>
                </c:pt>
                <c:pt idx="6">
                  <c:v>61119967.600000001</c:v>
                </c:pt>
                <c:pt idx="7">
                  <c:v>66232648.979999997</c:v>
                </c:pt>
                <c:pt idx="8">
                  <c:v>72645942.150000006</c:v>
                </c:pt>
                <c:pt idx="9">
                  <c:v>83858067.150000006</c:v>
                </c:pt>
                <c:pt idx="10">
                  <c:v>100676254.65000001</c:v>
                </c:pt>
                <c:pt idx="11">
                  <c:v>111513240.31</c:v>
                </c:pt>
                <c:pt idx="12">
                  <c:v>117324085.23999999</c:v>
                </c:pt>
                <c:pt idx="13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C1-44FB-BE47-EFB30DD74923}"/>
            </c:ext>
          </c:extLst>
        </c:ser>
        <c:ser>
          <c:idx val="1"/>
          <c:order val="1"/>
          <c:tx>
            <c:v>Duración sin Protección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'Tiempo VS Costo'!$C$35:$C$43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7.43</c:v>
                </c:pt>
              </c:numCache>
            </c:numRef>
          </c:xVal>
          <c:yVal>
            <c:numRef>
              <c:f>'Tiempo VS Costo'!$D$35:$D$43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23408961.68</c:v>
                </c:pt>
                <c:pt idx="2">
                  <c:v>45787461.140000001</c:v>
                </c:pt>
                <c:pt idx="3">
                  <c:v>53845442.549999997</c:v>
                </c:pt>
                <c:pt idx="4">
                  <c:v>62082540.329999998</c:v>
                </c:pt>
                <c:pt idx="5">
                  <c:v>68946788.480000004</c:v>
                </c:pt>
                <c:pt idx="6">
                  <c:v>92404350.260000005</c:v>
                </c:pt>
                <c:pt idx="7">
                  <c:v>113278015.43000001</c:v>
                </c:pt>
                <c:pt idx="8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5C1-44FB-BE47-EFB30DD74923}"/>
            </c:ext>
          </c:extLst>
        </c:ser>
        <c:ser>
          <c:idx val="2"/>
          <c:order val="2"/>
          <c:tx>
            <c:v>Duración Real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'Tiempo VS Costo'!$C$13:$C$23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Costo'!$D$13:$D$23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19816354.239999998</c:v>
                </c:pt>
                <c:pt idx="2">
                  <c:v>39674661.299999997</c:v>
                </c:pt>
                <c:pt idx="3">
                  <c:v>53296302.700000003</c:v>
                </c:pt>
                <c:pt idx="4">
                  <c:v>58238561.369999997</c:v>
                </c:pt>
                <c:pt idx="5">
                  <c:v>62357110.259999998</c:v>
                </c:pt>
                <c:pt idx="6">
                  <c:v>67299368.920000002</c:v>
                </c:pt>
                <c:pt idx="7">
                  <c:v>77773135.060000002</c:v>
                </c:pt>
                <c:pt idx="8">
                  <c:v>101384231.45</c:v>
                </c:pt>
                <c:pt idx="9">
                  <c:v>110980862.7</c:v>
                </c:pt>
                <c:pt idx="10">
                  <c:v>117754518.2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5C1-44FB-BE47-EFB30DD74923}"/>
            </c:ext>
          </c:extLst>
        </c:ser>
        <c:ser>
          <c:idx val="3"/>
          <c:order val="3"/>
          <c:tx>
            <c:v>Método CYP</c:v>
          </c:tx>
          <c:spPr>
            <a:ln w="19050" cap="rnd">
              <a:solidFill>
                <a:srgbClr val="FFFF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'Tiempo VS Costo'!$C$79:$C$89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Costo'!$D$79:$D$89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23408961.68</c:v>
                </c:pt>
                <c:pt idx="2">
                  <c:v>46667984.409999996</c:v>
                </c:pt>
                <c:pt idx="3">
                  <c:v>55884549.060000002</c:v>
                </c:pt>
                <c:pt idx="4">
                  <c:v>64121646.840000004</c:v>
                </c:pt>
                <c:pt idx="5">
                  <c:v>70985894.989999995</c:v>
                </c:pt>
                <c:pt idx="6">
                  <c:v>94443456.769999996</c:v>
                </c:pt>
                <c:pt idx="7">
                  <c:v>116243988.54000001</c:v>
                </c:pt>
                <c:pt idx="8">
                  <c:v>122157134.54000001</c:v>
                </c:pt>
                <c:pt idx="9">
                  <c:v>122991314.47</c:v>
                </c:pt>
                <c:pt idx="10">
                  <c:v>124242584.37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C4-4487-8CCC-105D04AF478C}"/>
            </c:ext>
          </c:extLst>
        </c:ser>
        <c:ser>
          <c:idx val="4"/>
          <c:order val="4"/>
          <c:tx>
            <c:v>Método TC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'Tiempo VS Costo'!$C$101:$C$112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10.29</c:v>
                </c:pt>
              </c:numCache>
            </c:numRef>
          </c:xVal>
          <c:yVal>
            <c:numRef>
              <c:f>'Tiempo VS Costo'!$D$101:$D$112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23408961.68</c:v>
                </c:pt>
                <c:pt idx="2">
                  <c:v>46667984.409999996</c:v>
                </c:pt>
                <c:pt idx="3">
                  <c:v>56069922.390000001</c:v>
                </c:pt>
                <c:pt idx="4">
                  <c:v>64307020.170000002</c:v>
                </c:pt>
                <c:pt idx="5">
                  <c:v>71171268.319999993</c:v>
                </c:pt>
                <c:pt idx="6">
                  <c:v>94628830.099999994</c:v>
                </c:pt>
                <c:pt idx="7">
                  <c:v>116058615.23</c:v>
                </c:pt>
                <c:pt idx="8">
                  <c:v>122342507.87</c:v>
                </c:pt>
                <c:pt idx="9">
                  <c:v>123176687.8</c:v>
                </c:pt>
                <c:pt idx="10">
                  <c:v>124427957.7</c:v>
                </c:pt>
                <c:pt idx="11">
                  <c:v>124984077.66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C4-4487-8CCC-105D04AF478C}"/>
            </c:ext>
          </c:extLst>
        </c:ser>
        <c:ser>
          <c:idx val="5"/>
          <c:order val="5"/>
          <c:tx>
            <c:v>Método RSEM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'Tiempo VS Costo'!$C$123:$C$134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10.86</c:v>
                </c:pt>
              </c:numCache>
            </c:numRef>
          </c:xVal>
          <c:yVal>
            <c:numRef>
              <c:f>'Tiempo VS Costo'!$D$123:$D$134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23408961.68</c:v>
                </c:pt>
                <c:pt idx="2">
                  <c:v>46667984.399999999</c:v>
                </c:pt>
                <c:pt idx="3">
                  <c:v>56996788.969999999</c:v>
                </c:pt>
                <c:pt idx="4">
                  <c:v>65790006.700000003</c:v>
                </c:pt>
                <c:pt idx="5">
                  <c:v>72654254.849999994</c:v>
                </c:pt>
                <c:pt idx="6">
                  <c:v>96111816.629999995</c:v>
                </c:pt>
                <c:pt idx="7">
                  <c:v>118283095.04000001</c:v>
                </c:pt>
                <c:pt idx="8">
                  <c:v>124752360.98</c:v>
                </c:pt>
                <c:pt idx="9">
                  <c:v>125586540.91</c:v>
                </c:pt>
                <c:pt idx="10">
                  <c:v>126837810.81999999</c:v>
                </c:pt>
                <c:pt idx="11">
                  <c:v>127764677.41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C4-4487-8CCC-105D04AF47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[COP]</a:t>
                </a:r>
                <a:r>
                  <a:rPr lang="es-CO" baseline="0"/>
                  <a:t>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54271243488336"/>
          <c:y val="0.35252973907935314"/>
          <c:w val="0.23153081381221247"/>
          <c:h val="0.419654390287681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Tiempo VS Costo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Costo'!$C$79:$C$89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Costo'!$D$79:$D$89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23408961.68</c:v>
                </c:pt>
                <c:pt idx="2">
                  <c:v>46667984.409999996</c:v>
                </c:pt>
                <c:pt idx="3">
                  <c:v>55884549.060000002</c:v>
                </c:pt>
                <c:pt idx="4">
                  <c:v>64121646.840000004</c:v>
                </c:pt>
                <c:pt idx="5">
                  <c:v>70985894.989999995</c:v>
                </c:pt>
                <c:pt idx="6">
                  <c:v>94443456.769999996</c:v>
                </c:pt>
                <c:pt idx="7">
                  <c:v>116243988.54000001</c:v>
                </c:pt>
                <c:pt idx="8">
                  <c:v>122157134.54000001</c:v>
                </c:pt>
                <c:pt idx="9">
                  <c:v>122991314.47</c:v>
                </c:pt>
                <c:pt idx="10">
                  <c:v>124242584.37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D17-4AA1-98E9-D53311E32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Tiempo VS Costo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Costo'!$C$101:$C$112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10.29</c:v>
                </c:pt>
              </c:numCache>
            </c:numRef>
          </c:xVal>
          <c:yVal>
            <c:numRef>
              <c:f>'Tiempo VS Costo'!$D$101:$D$112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23408961.68</c:v>
                </c:pt>
                <c:pt idx="2">
                  <c:v>46667984.409999996</c:v>
                </c:pt>
                <c:pt idx="3">
                  <c:v>56069922.390000001</c:v>
                </c:pt>
                <c:pt idx="4">
                  <c:v>64307020.170000002</c:v>
                </c:pt>
                <c:pt idx="5">
                  <c:v>71171268.319999993</c:v>
                </c:pt>
                <c:pt idx="6">
                  <c:v>94628830.099999994</c:v>
                </c:pt>
                <c:pt idx="7">
                  <c:v>116058615.23</c:v>
                </c:pt>
                <c:pt idx="8">
                  <c:v>122342507.87</c:v>
                </c:pt>
                <c:pt idx="9">
                  <c:v>123176687.8</c:v>
                </c:pt>
                <c:pt idx="10">
                  <c:v>124427957.7</c:v>
                </c:pt>
                <c:pt idx="11">
                  <c:v>124984077.66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03-4D7F-BD91-B1997D2D5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Tiempo VS Costo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Costo'!$C$123:$C$134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10.86</c:v>
                </c:pt>
              </c:numCache>
            </c:numRef>
          </c:xVal>
          <c:yVal>
            <c:numRef>
              <c:f>'Tiempo VS Costo'!$D$123:$D$134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23408961.68</c:v>
                </c:pt>
                <c:pt idx="2">
                  <c:v>46667984.399999999</c:v>
                </c:pt>
                <c:pt idx="3">
                  <c:v>56996788.969999999</c:v>
                </c:pt>
                <c:pt idx="4">
                  <c:v>65790006.700000003</c:v>
                </c:pt>
                <c:pt idx="5">
                  <c:v>72654254.849999994</c:v>
                </c:pt>
                <c:pt idx="6">
                  <c:v>96111816.629999995</c:v>
                </c:pt>
                <c:pt idx="7">
                  <c:v>118283095.04000001</c:v>
                </c:pt>
                <c:pt idx="8">
                  <c:v>124752360.98</c:v>
                </c:pt>
                <c:pt idx="9">
                  <c:v>125586540.91</c:v>
                </c:pt>
                <c:pt idx="10">
                  <c:v>126837810.81999999</c:v>
                </c:pt>
                <c:pt idx="11">
                  <c:v>127764677.41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BF-4381-BCDD-E92E82AFD7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Tiempo VS Costo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(2)'!$C$13:$C$23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 (2)'!$E$13:$E$23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19.816354239999999</c:v>
                </c:pt>
                <c:pt idx="2">
                  <c:v>39.674661299999997</c:v>
                </c:pt>
                <c:pt idx="3">
                  <c:v>53.296302700000005</c:v>
                </c:pt>
                <c:pt idx="4">
                  <c:v>58.238561369999999</c:v>
                </c:pt>
                <c:pt idx="5">
                  <c:v>62.357110259999999</c:v>
                </c:pt>
                <c:pt idx="6">
                  <c:v>67.299368920000006</c:v>
                </c:pt>
                <c:pt idx="7">
                  <c:v>77.773135060000001</c:v>
                </c:pt>
                <c:pt idx="8">
                  <c:v>101.38423145</c:v>
                </c:pt>
                <c:pt idx="9">
                  <c:v>110.9808627</c:v>
                </c:pt>
                <c:pt idx="10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870-4B4E-97BB-088DF3EF0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[Millones de COP]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(2)'!$C$35:$C$43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7.43</c:v>
                </c:pt>
              </c:numCache>
            </c:numRef>
          </c:xVal>
          <c:yVal>
            <c:numRef>
              <c:f>'Tiempo VS Costo (2)'!$E$35:$E$43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23.408961680000001</c:v>
                </c:pt>
                <c:pt idx="2">
                  <c:v>45.787461139999998</c:v>
                </c:pt>
                <c:pt idx="3">
                  <c:v>53.845442549999994</c:v>
                </c:pt>
                <c:pt idx="4">
                  <c:v>62.08254033</c:v>
                </c:pt>
                <c:pt idx="5">
                  <c:v>68.946788480000009</c:v>
                </c:pt>
                <c:pt idx="6">
                  <c:v>92.404350260000001</c:v>
                </c:pt>
                <c:pt idx="7">
                  <c:v>113.27801543000001</c:v>
                </c:pt>
                <c:pt idx="8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6E-4C07-BFCA-6DA8775D65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[Millones de COP]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(2)'!$C$57:$C$70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12.14</c:v>
                </c:pt>
              </c:numCache>
            </c:numRef>
          </c:xVal>
          <c:yVal>
            <c:numRef>
              <c:f>'Tiempo VS Costo (2)'!$E$57:$E$70</c:f>
              <c:numCache>
                <c:formatCode>_("$"* #,##0.00_);_("$"* \(#,##0.00\);_("$"* "-"??_);_(@_)</c:formatCode>
                <c:ptCount val="14"/>
                <c:pt idx="0">
                  <c:v>0</c:v>
                </c:pt>
                <c:pt idx="1">
                  <c:v>15.172892619999999</c:v>
                </c:pt>
                <c:pt idx="2">
                  <c:v>32.301856649999998</c:v>
                </c:pt>
                <c:pt idx="3">
                  <c:v>44.965044280000001</c:v>
                </c:pt>
                <c:pt idx="4">
                  <c:v>51.74671841</c:v>
                </c:pt>
                <c:pt idx="5">
                  <c:v>56.007286219999997</c:v>
                </c:pt>
                <c:pt idx="6">
                  <c:v>61.119967600000003</c:v>
                </c:pt>
                <c:pt idx="7">
                  <c:v>66.232648979999993</c:v>
                </c:pt>
                <c:pt idx="8">
                  <c:v>72.64594215000001</c:v>
                </c:pt>
                <c:pt idx="9">
                  <c:v>83.858067150000011</c:v>
                </c:pt>
                <c:pt idx="10">
                  <c:v>100.67625465</c:v>
                </c:pt>
                <c:pt idx="11">
                  <c:v>111.51324031</c:v>
                </c:pt>
                <c:pt idx="12">
                  <c:v>117.32408523999999</c:v>
                </c:pt>
                <c:pt idx="13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C4-4C1E-9BA9-22179012E3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[Millones de COP]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Curva S-Tiempo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8046279612211863"/>
          <c:y val="0.15983160093337465"/>
          <c:w val="0.55933960362924706"/>
          <c:h val="0.69622408023010907"/>
        </c:manualLayout>
      </c:layout>
      <c:scatterChart>
        <c:scatterStyle val="smoothMarker"/>
        <c:varyColors val="0"/>
        <c:ser>
          <c:idx val="0"/>
          <c:order val="0"/>
          <c:tx>
            <c:v>dcP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(2)'!$C$57:$C$70</c:f>
              <c:numCache>
                <c:formatCode>General</c:formatCode>
                <c:ptCount val="1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12.14</c:v>
                </c:pt>
              </c:numCache>
            </c:numRef>
          </c:xVal>
          <c:yVal>
            <c:numRef>
              <c:f>'Tiempo VS Costo (2)'!$E$57:$E$70</c:f>
              <c:numCache>
                <c:formatCode>_("$"* #,##0.00_);_("$"* \(#,##0.00\);_("$"* "-"??_);_(@_)</c:formatCode>
                <c:ptCount val="14"/>
                <c:pt idx="0">
                  <c:v>0</c:v>
                </c:pt>
                <c:pt idx="1">
                  <c:v>15.172892619999999</c:v>
                </c:pt>
                <c:pt idx="2">
                  <c:v>32.301856649999998</c:v>
                </c:pt>
                <c:pt idx="3">
                  <c:v>44.965044280000001</c:v>
                </c:pt>
                <c:pt idx="4">
                  <c:v>51.74671841</c:v>
                </c:pt>
                <c:pt idx="5">
                  <c:v>56.007286219999997</c:v>
                </c:pt>
                <c:pt idx="6">
                  <c:v>61.119967600000003</c:v>
                </c:pt>
                <c:pt idx="7">
                  <c:v>66.232648979999993</c:v>
                </c:pt>
                <c:pt idx="8">
                  <c:v>72.64594215000001</c:v>
                </c:pt>
                <c:pt idx="9">
                  <c:v>83.858067150000011</c:v>
                </c:pt>
                <c:pt idx="10">
                  <c:v>100.67625465</c:v>
                </c:pt>
                <c:pt idx="11">
                  <c:v>111.51324031</c:v>
                </c:pt>
                <c:pt idx="12">
                  <c:v>117.32408523999999</c:v>
                </c:pt>
                <c:pt idx="13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D3-417D-8140-E70B090954C0}"/>
            </c:ext>
          </c:extLst>
        </c:ser>
        <c:ser>
          <c:idx val="1"/>
          <c:order val="1"/>
          <c:tx>
            <c:v>dsP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'Tiempo VS Costo (2)'!$C$35:$C$43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7.43</c:v>
                </c:pt>
              </c:numCache>
            </c:numRef>
          </c:xVal>
          <c:yVal>
            <c:numRef>
              <c:f>'Tiempo VS Costo (2)'!$E$35:$E$43</c:f>
              <c:numCache>
                <c:formatCode>_("$"* #,##0.00_);_("$"* \(#,##0.00\);_("$"* "-"??_);_(@_)</c:formatCode>
                <c:ptCount val="9"/>
                <c:pt idx="0">
                  <c:v>0</c:v>
                </c:pt>
                <c:pt idx="1">
                  <c:v>23.408961680000001</c:v>
                </c:pt>
                <c:pt idx="2">
                  <c:v>45.787461139999998</c:v>
                </c:pt>
                <c:pt idx="3">
                  <c:v>53.845442549999994</c:v>
                </c:pt>
                <c:pt idx="4">
                  <c:v>62.08254033</c:v>
                </c:pt>
                <c:pt idx="5">
                  <c:v>68.946788480000009</c:v>
                </c:pt>
                <c:pt idx="6">
                  <c:v>92.404350260000001</c:v>
                </c:pt>
                <c:pt idx="7">
                  <c:v>113.27801543000001</c:v>
                </c:pt>
                <c:pt idx="8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D3-417D-8140-E70B090954C0}"/>
            </c:ext>
          </c:extLst>
        </c:ser>
        <c:ser>
          <c:idx val="2"/>
          <c:order val="2"/>
          <c:tx>
            <c:v>Duración Real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'Tiempo VS Costo (2)'!$C$13:$C$23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 (2)'!$E$13:$E$23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19.816354239999999</c:v>
                </c:pt>
                <c:pt idx="2">
                  <c:v>39.674661299999997</c:v>
                </c:pt>
                <c:pt idx="3">
                  <c:v>53.296302700000005</c:v>
                </c:pt>
                <c:pt idx="4">
                  <c:v>58.238561369999999</c:v>
                </c:pt>
                <c:pt idx="5">
                  <c:v>62.357110259999999</c:v>
                </c:pt>
                <c:pt idx="6">
                  <c:v>67.299368920000006</c:v>
                </c:pt>
                <c:pt idx="7">
                  <c:v>77.773135060000001</c:v>
                </c:pt>
                <c:pt idx="8">
                  <c:v>101.38423145</c:v>
                </c:pt>
                <c:pt idx="9">
                  <c:v>110.9808627</c:v>
                </c:pt>
                <c:pt idx="10">
                  <c:v>117.75451820000001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D3-417D-8140-E70B090954C0}"/>
            </c:ext>
          </c:extLst>
        </c:ser>
        <c:ser>
          <c:idx val="3"/>
          <c:order val="3"/>
          <c:tx>
            <c:v>Método CYP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'Tiempo VS Costo (2)'!$C$79:$C$89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 (2)'!$E$79:$E$89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23.408961680000001</c:v>
                </c:pt>
                <c:pt idx="2">
                  <c:v>46.667984409999995</c:v>
                </c:pt>
                <c:pt idx="3">
                  <c:v>55.884549060000005</c:v>
                </c:pt>
                <c:pt idx="4">
                  <c:v>64.121646839999997</c:v>
                </c:pt>
                <c:pt idx="5">
                  <c:v>70.985894989999991</c:v>
                </c:pt>
                <c:pt idx="6">
                  <c:v>94.443456769999997</c:v>
                </c:pt>
                <c:pt idx="7">
                  <c:v>116.24398854</c:v>
                </c:pt>
                <c:pt idx="8">
                  <c:v>122.15713454</c:v>
                </c:pt>
                <c:pt idx="9">
                  <c:v>122.99131446999999</c:v>
                </c:pt>
                <c:pt idx="10">
                  <c:v>124.24258437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D3-417D-8140-E70B090954C0}"/>
            </c:ext>
          </c:extLst>
        </c:ser>
        <c:ser>
          <c:idx val="4"/>
          <c:order val="4"/>
          <c:tx>
            <c:v>Método TC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'Tiempo VS Costo (2)'!$C$101:$C$112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10.29</c:v>
                </c:pt>
              </c:numCache>
            </c:numRef>
          </c:xVal>
          <c:yVal>
            <c:numRef>
              <c:f>'Tiempo VS Costo (2)'!$E$101:$E$112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23.408961680000001</c:v>
                </c:pt>
                <c:pt idx="2">
                  <c:v>46.667984409999995</c:v>
                </c:pt>
                <c:pt idx="3">
                  <c:v>56.069922390000002</c:v>
                </c:pt>
                <c:pt idx="4">
                  <c:v>64.307020170000001</c:v>
                </c:pt>
                <c:pt idx="5">
                  <c:v>71.171268319999996</c:v>
                </c:pt>
                <c:pt idx="6">
                  <c:v>94.628830099999988</c:v>
                </c:pt>
                <c:pt idx="7">
                  <c:v>116.05861523</c:v>
                </c:pt>
                <c:pt idx="8">
                  <c:v>122.34250787000001</c:v>
                </c:pt>
                <c:pt idx="9">
                  <c:v>123.1766878</c:v>
                </c:pt>
                <c:pt idx="10">
                  <c:v>124.42795770000001</c:v>
                </c:pt>
                <c:pt idx="11">
                  <c:v>124.98407766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6D3-417D-8140-E70B090954C0}"/>
            </c:ext>
          </c:extLst>
        </c:ser>
        <c:ser>
          <c:idx val="5"/>
          <c:order val="5"/>
          <c:tx>
            <c:v>Método RSEM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'Tiempo VS Costo (2)'!$C$123:$C$134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10.86</c:v>
                </c:pt>
              </c:numCache>
            </c:numRef>
          </c:xVal>
          <c:yVal>
            <c:numRef>
              <c:f>'Tiempo VS Costo (2)'!$E$123:$E$134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23.408961680000001</c:v>
                </c:pt>
                <c:pt idx="2">
                  <c:v>46.667984400000002</c:v>
                </c:pt>
                <c:pt idx="3">
                  <c:v>56.996788969999997</c:v>
                </c:pt>
                <c:pt idx="4">
                  <c:v>65.790006700000006</c:v>
                </c:pt>
                <c:pt idx="5">
                  <c:v>72.654254850000001</c:v>
                </c:pt>
                <c:pt idx="6">
                  <c:v>96.111816629999993</c:v>
                </c:pt>
                <c:pt idx="7">
                  <c:v>118.28309504000001</c:v>
                </c:pt>
                <c:pt idx="8">
                  <c:v>124.75236098000001</c:v>
                </c:pt>
                <c:pt idx="9">
                  <c:v>125.58654091</c:v>
                </c:pt>
                <c:pt idx="10">
                  <c:v>126.83781081999999</c:v>
                </c:pt>
                <c:pt idx="11">
                  <c:v>127.76467740999999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6D3-417D-8140-E70B0909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 [Millones de COP]</a:t>
                </a:r>
                <a:r>
                  <a:rPr lang="es-CO" baseline="0"/>
                  <a:t> 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954271243488336"/>
          <c:y val="0.35252973907935314"/>
          <c:w val="0.19655238208612114"/>
          <c:h val="0.419654390287681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(2)'!$C$79:$C$89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'Tiempo VS Costo (2)'!$E$79:$E$89</c:f>
              <c:numCache>
                <c:formatCode>_("$"* #,##0.00_);_("$"* \(#,##0.00\);_("$"* "-"??_);_(@_)</c:formatCode>
                <c:ptCount val="11"/>
                <c:pt idx="0">
                  <c:v>0</c:v>
                </c:pt>
                <c:pt idx="1">
                  <c:v>23.408961680000001</c:v>
                </c:pt>
                <c:pt idx="2">
                  <c:v>46.667984409999995</c:v>
                </c:pt>
                <c:pt idx="3">
                  <c:v>55.884549060000005</c:v>
                </c:pt>
                <c:pt idx="4">
                  <c:v>64.121646839999997</c:v>
                </c:pt>
                <c:pt idx="5">
                  <c:v>70.985894989999991</c:v>
                </c:pt>
                <c:pt idx="6">
                  <c:v>94.443456769999997</c:v>
                </c:pt>
                <c:pt idx="7">
                  <c:v>116.24398854</c:v>
                </c:pt>
                <c:pt idx="8">
                  <c:v>122.15713454</c:v>
                </c:pt>
                <c:pt idx="9">
                  <c:v>122.99131446999999</c:v>
                </c:pt>
                <c:pt idx="10">
                  <c:v>124.24258437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103-410B-A097-05F83130B6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(2)'!$C$101:$C$112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10.29</c:v>
                </c:pt>
              </c:numCache>
            </c:numRef>
          </c:xVal>
          <c:yVal>
            <c:numRef>
              <c:f>'Tiempo VS Costo (2)'!$E$101:$E$112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23.408961680000001</c:v>
                </c:pt>
                <c:pt idx="2">
                  <c:v>46.667984409999995</c:v>
                </c:pt>
                <c:pt idx="3">
                  <c:v>56.069922390000002</c:v>
                </c:pt>
                <c:pt idx="4">
                  <c:v>64.307020170000001</c:v>
                </c:pt>
                <c:pt idx="5">
                  <c:v>71.171268319999996</c:v>
                </c:pt>
                <c:pt idx="6">
                  <c:v>94.628830099999988</c:v>
                </c:pt>
                <c:pt idx="7">
                  <c:v>116.05861523</c:v>
                </c:pt>
                <c:pt idx="8">
                  <c:v>122.34250787000001</c:v>
                </c:pt>
                <c:pt idx="9">
                  <c:v>123.1766878</c:v>
                </c:pt>
                <c:pt idx="10">
                  <c:v>124.42795770000001</c:v>
                </c:pt>
                <c:pt idx="11">
                  <c:v>124.98407766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A4-4124-A691-C988A60213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Tiempo</a:t>
            </a:r>
            <a:r>
              <a:rPr lang="es-CO" baseline="0"/>
              <a:t> VS Costo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'Tiempo VS Costo (2)'!$C$123:$C$134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10.86</c:v>
                </c:pt>
              </c:numCache>
            </c:numRef>
          </c:xVal>
          <c:yVal>
            <c:numRef>
              <c:f>'Tiempo VS Costo (2)'!$E$123:$E$134</c:f>
              <c:numCache>
                <c:formatCode>_("$"* #,##0.00_);_("$"* \(#,##0.00\);_("$"* "-"??_);_(@_)</c:formatCode>
                <c:ptCount val="12"/>
                <c:pt idx="0">
                  <c:v>0</c:v>
                </c:pt>
                <c:pt idx="1">
                  <c:v>23.408961680000001</c:v>
                </c:pt>
                <c:pt idx="2">
                  <c:v>46.667984400000002</c:v>
                </c:pt>
                <c:pt idx="3">
                  <c:v>56.996788969999997</c:v>
                </c:pt>
                <c:pt idx="4">
                  <c:v>65.790006700000006</c:v>
                </c:pt>
                <c:pt idx="5">
                  <c:v>72.654254850000001</c:v>
                </c:pt>
                <c:pt idx="6">
                  <c:v>96.111816629999993</c:v>
                </c:pt>
                <c:pt idx="7">
                  <c:v>118.28309504000001</c:v>
                </c:pt>
                <c:pt idx="8">
                  <c:v>124.75236098000001</c:v>
                </c:pt>
                <c:pt idx="9">
                  <c:v>125.58654091</c:v>
                </c:pt>
                <c:pt idx="10">
                  <c:v>126.83781081999999</c:v>
                </c:pt>
                <c:pt idx="11">
                  <c:v>127.76467740999999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36-42C1-BDB3-FC4C8B60A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5696864"/>
        <c:axId val="2095704768"/>
      </c:scatterChart>
      <c:valAx>
        <c:axId val="209569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Tiempo</a:t>
                </a:r>
                <a:r>
                  <a:rPr lang="es-CO" baseline="0"/>
                  <a:t> [Semanas]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704768"/>
        <c:crosses val="autoZero"/>
        <c:crossBetween val="midCat"/>
        <c:majorUnit val="1"/>
      </c:valAx>
      <c:valAx>
        <c:axId val="2095704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Costo</a:t>
                </a:r>
                <a:r>
                  <a:rPr lang="es-CO" baseline="0"/>
                  <a:t> [$]</a:t>
                </a: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956968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3</xdr:row>
      <xdr:rowOff>66675</xdr:rowOff>
    </xdr:from>
    <xdr:to>
      <xdr:col>3</xdr:col>
      <xdr:colOff>464555</xdr:colOff>
      <xdr:row>6</xdr:row>
      <xdr:rowOff>76200</xdr:rowOff>
    </xdr:to>
    <xdr:pic>
      <xdr:nvPicPr>
        <xdr:cNvPr id="2" name="Imagen 1" descr="Universidad Industrial de Santander">
          <a:extLst>
            <a:ext uri="{FF2B5EF4-FFF2-40B4-BE49-F238E27FC236}">
              <a16:creationId xmlns:a16="http://schemas.microsoft.com/office/drawing/2014/main" id="{544C3F66-B556-4535-8894-3BCC8D8BB2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1150" y="647700"/>
          <a:ext cx="1169405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38101</xdr:colOff>
      <xdr:row>3</xdr:row>
      <xdr:rowOff>85727</xdr:rowOff>
    </xdr:from>
    <xdr:to>
      <xdr:col>11</xdr:col>
      <xdr:colOff>628651</xdr:colOff>
      <xdr:row>6</xdr:row>
      <xdr:rowOff>77790</xdr:rowOff>
    </xdr:to>
    <xdr:pic>
      <xdr:nvPicPr>
        <xdr:cNvPr id="3" name="Imagen 2" descr="Plegable especializacion">
          <a:extLst>
            <a:ext uri="{FF2B5EF4-FFF2-40B4-BE49-F238E27FC236}">
              <a16:creationId xmlns:a16="http://schemas.microsoft.com/office/drawing/2014/main" id="{367907FB-6876-4391-8F93-2C5031135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666752"/>
          <a:ext cx="1352550" cy="563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11</xdr:row>
      <xdr:rowOff>14287</xdr:rowOff>
    </xdr:from>
    <xdr:to>
      <xdr:col>9</xdr:col>
      <xdr:colOff>1704975</xdr:colOff>
      <xdr:row>25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3F12C6B-22C8-4734-A3A7-13DD52F9C94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33</xdr:row>
      <xdr:rowOff>14287</xdr:rowOff>
    </xdr:from>
    <xdr:to>
      <xdr:col>9</xdr:col>
      <xdr:colOff>1704975</xdr:colOff>
      <xdr:row>47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24A4421-CD7C-447B-A9E3-9D51C2250E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55</xdr:row>
      <xdr:rowOff>14287</xdr:rowOff>
    </xdr:from>
    <xdr:to>
      <xdr:col>9</xdr:col>
      <xdr:colOff>1704975</xdr:colOff>
      <xdr:row>69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47A1839-65CE-4022-A88A-3E2DDFED8F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990223</xdr:colOff>
      <xdr:row>141</xdr:row>
      <xdr:rowOff>14286</xdr:rowOff>
    </xdr:from>
    <xdr:to>
      <xdr:col>8</xdr:col>
      <xdr:colOff>726162</xdr:colOff>
      <xdr:row>157</xdr:row>
      <xdr:rowOff>60614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6434E29B-0628-48CE-A7B0-9635FE6FAC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9525</xdr:colOff>
      <xdr:row>77</xdr:row>
      <xdr:rowOff>14287</xdr:rowOff>
    </xdr:from>
    <xdr:to>
      <xdr:col>9</xdr:col>
      <xdr:colOff>1704975</xdr:colOff>
      <xdr:row>91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1AE17A1D-5D20-4114-A737-76682AC65F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9525</xdr:colOff>
      <xdr:row>99</xdr:row>
      <xdr:rowOff>14287</xdr:rowOff>
    </xdr:from>
    <xdr:to>
      <xdr:col>9</xdr:col>
      <xdr:colOff>1704975</xdr:colOff>
      <xdr:row>113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582C6033-2930-4932-BA1D-0B41DCEEE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9525</xdr:colOff>
      <xdr:row>121</xdr:row>
      <xdr:rowOff>14287</xdr:rowOff>
    </xdr:from>
    <xdr:to>
      <xdr:col>9</xdr:col>
      <xdr:colOff>1704975</xdr:colOff>
      <xdr:row>135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39C7FF61-6B70-45D7-B492-7BD14F41F2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11</xdr:row>
      <xdr:rowOff>14287</xdr:rowOff>
    </xdr:from>
    <xdr:to>
      <xdr:col>10</xdr:col>
      <xdr:colOff>1704975</xdr:colOff>
      <xdr:row>25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93D3B89-791B-45EE-A026-FF53E4956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33</xdr:row>
      <xdr:rowOff>14287</xdr:rowOff>
    </xdr:from>
    <xdr:to>
      <xdr:col>10</xdr:col>
      <xdr:colOff>1704975</xdr:colOff>
      <xdr:row>47</xdr:row>
      <xdr:rowOff>76200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CD1670B3-AFC8-44C7-9B9F-34A4801E0E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55</xdr:row>
      <xdr:rowOff>14287</xdr:rowOff>
    </xdr:from>
    <xdr:to>
      <xdr:col>10</xdr:col>
      <xdr:colOff>1704975</xdr:colOff>
      <xdr:row>69</xdr:row>
      <xdr:rowOff>76200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1770745F-957C-444C-8C67-AF1EA1FEE3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688442</xdr:colOff>
      <xdr:row>141</xdr:row>
      <xdr:rowOff>14286</xdr:rowOff>
    </xdr:from>
    <xdr:to>
      <xdr:col>8</xdr:col>
      <xdr:colOff>650719</xdr:colOff>
      <xdr:row>157</xdr:row>
      <xdr:rowOff>60614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FB4FD47-57EE-4D0E-A4FC-7EBB12995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9525</xdr:colOff>
      <xdr:row>77</xdr:row>
      <xdr:rowOff>14287</xdr:rowOff>
    </xdr:from>
    <xdr:to>
      <xdr:col>10</xdr:col>
      <xdr:colOff>1704975</xdr:colOff>
      <xdr:row>91</xdr:row>
      <xdr:rowOff>76200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8D327D3E-913D-4EF9-9285-1BB3E1E49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9525</xdr:colOff>
      <xdr:row>99</xdr:row>
      <xdr:rowOff>14287</xdr:rowOff>
    </xdr:from>
    <xdr:to>
      <xdr:col>10</xdr:col>
      <xdr:colOff>1704975</xdr:colOff>
      <xdr:row>113</xdr:row>
      <xdr:rowOff>76200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F3AC2DD5-F3A1-43A1-ABFD-C3FB4B31F2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9525</xdr:colOff>
      <xdr:row>121</xdr:row>
      <xdr:rowOff>14287</xdr:rowOff>
    </xdr:from>
    <xdr:to>
      <xdr:col>10</xdr:col>
      <xdr:colOff>1704975</xdr:colOff>
      <xdr:row>135</xdr:row>
      <xdr:rowOff>76200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BB838918-302D-4D4F-B91C-23A4CFA357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CC3B4-5723-4FFD-8389-17248E32B010}">
  <dimension ref="B1:M19"/>
  <sheetViews>
    <sheetView tabSelected="1" zoomScaleNormal="100" workbookViewId="0">
      <selection activeCell="D21" sqref="D21"/>
    </sheetView>
  </sheetViews>
  <sheetFormatPr baseColWidth="10" defaultRowHeight="15" x14ac:dyDescent="0.25"/>
  <cols>
    <col min="1" max="16384" width="11.42578125" style="1"/>
  </cols>
  <sheetData>
    <row r="1" spans="2:13" ht="15.75" thickBot="1" x14ac:dyDescent="0.3"/>
    <row r="2" spans="2:13" x14ac:dyDescent="0.25"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2:13" x14ac:dyDescent="0.25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</row>
    <row r="4" spans="2:13" x14ac:dyDescent="0.25">
      <c r="B4" s="5"/>
      <c r="M4" s="7"/>
    </row>
    <row r="5" spans="2:13" x14ac:dyDescent="0.25">
      <c r="B5" s="5"/>
      <c r="M5" s="7"/>
    </row>
    <row r="6" spans="2:13" x14ac:dyDescent="0.25">
      <c r="B6" s="5"/>
      <c r="M6" s="7"/>
    </row>
    <row r="7" spans="2:13" x14ac:dyDescent="0.25">
      <c r="B7" s="5"/>
      <c r="M7" s="7"/>
    </row>
    <row r="8" spans="2:13" x14ac:dyDescent="0.25">
      <c r="B8" s="5"/>
      <c r="D8" s="36" t="s">
        <v>14</v>
      </c>
      <c r="E8" s="37"/>
      <c r="F8" s="37"/>
      <c r="G8" s="37"/>
      <c r="H8" s="37"/>
      <c r="I8" s="37"/>
      <c r="J8" s="37"/>
      <c r="K8" s="37"/>
      <c r="M8" s="7"/>
    </row>
    <row r="9" spans="2:13" x14ac:dyDescent="0.25">
      <c r="B9" s="5"/>
      <c r="D9" s="37"/>
      <c r="E9" s="37"/>
      <c r="F9" s="37"/>
      <c r="G9" s="37"/>
      <c r="H9" s="37"/>
      <c r="I9" s="37"/>
      <c r="J9" s="37"/>
      <c r="K9" s="37"/>
      <c r="M9" s="7"/>
    </row>
    <row r="10" spans="2:13" x14ac:dyDescent="0.25">
      <c r="B10" s="5"/>
      <c r="D10" s="37"/>
      <c r="E10" s="37"/>
      <c r="F10" s="37"/>
      <c r="G10" s="37"/>
      <c r="H10" s="37"/>
      <c r="I10" s="37"/>
      <c r="J10" s="37"/>
      <c r="K10" s="37"/>
      <c r="M10" s="7"/>
    </row>
    <row r="11" spans="2:13" x14ac:dyDescent="0.25">
      <c r="B11" s="5"/>
      <c r="D11" s="37"/>
      <c r="E11" s="37"/>
      <c r="F11" s="37"/>
      <c r="G11" s="37"/>
      <c r="H11" s="37"/>
      <c r="I11" s="37"/>
      <c r="J11" s="37"/>
      <c r="K11" s="37"/>
      <c r="M11" s="7"/>
    </row>
    <row r="12" spans="2:13" x14ac:dyDescent="0.25">
      <c r="B12" s="5"/>
      <c r="D12" s="37"/>
      <c r="E12" s="37"/>
      <c r="F12" s="37"/>
      <c r="G12" s="37"/>
      <c r="H12" s="37"/>
      <c r="I12" s="37"/>
      <c r="J12" s="37"/>
      <c r="K12" s="37"/>
      <c r="M12" s="7"/>
    </row>
    <row r="13" spans="2:13" x14ac:dyDescent="0.25">
      <c r="B13" s="5"/>
      <c r="D13" s="37"/>
      <c r="E13" s="37"/>
      <c r="F13" s="37"/>
      <c r="G13" s="37"/>
      <c r="H13" s="37"/>
      <c r="I13" s="37"/>
      <c r="J13" s="37"/>
      <c r="K13" s="37"/>
      <c r="M13" s="7"/>
    </row>
    <row r="14" spans="2:13" x14ac:dyDescent="0.25">
      <c r="B14" s="5"/>
      <c r="D14" s="37"/>
      <c r="E14" s="37"/>
      <c r="F14" s="37"/>
      <c r="G14" s="37"/>
      <c r="H14" s="37"/>
      <c r="I14" s="37"/>
      <c r="J14" s="37"/>
      <c r="K14" s="37"/>
      <c r="M14" s="7"/>
    </row>
    <row r="15" spans="2:13" x14ac:dyDescent="0.25">
      <c r="B15" s="5"/>
      <c r="D15" s="37"/>
      <c r="E15" s="37"/>
      <c r="F15" s="37"/>
      <c r="G15" s="37"/>
      <c r="H15" s="37"/>
      <c r="I15" s="37"/>
      <c r="J15" s="37"/>
      <c r="K15" s="37"/>
      <c r="M15" s="7"/>
    </row>
    <row r="16" spans="2:13" x14ac:dyDescent="0.25">
      <c r="B16" s="5"/>
      <c r="F16" s="38" t="s">
        <v>15</v>
      </c>
      <c r="G16" s="38"/>
      <c r="H16" s="38"/>
      <c r="I16" s="38"/>
      <c r="M16" s="7"/>
    </row>
    <row r="17" spans="2:13" x14ac:dyDescent="0.25">
      <c r="B17" s="5"/>
      <c r="M17" s="7"/>
    </row>
    <row r="18" spans="2:13" x14ac:dyDescent="0.25">
      <c r="B18" s="5"/>
      <c r="C18" s="6"/>
      <c r="D18" s="6"/>
      <c r="E18" s="6"/>
      <c r="F18" s="6"/>
      <c r="G18" s="6"/>
      <c r="H18" s="6"/>
      <c r="I18" s="6"/>
      <c r="J18" s="6"/>
      <c r="K18" s="6"/>
      <c r="L18" s="6"/>
      <c r="M18" s="7"/>
    </row>
    <row r="19" spans="2:13" ht="15.75" thickBot="1" x14ac:dyDescent="0.3">
      <c r="B19" s="8"/>
      <c r="C19" s="9"/>
      <c r="D19" s="9"/>
      <c r="E19" s="9"/>
      <c r="F19" s="9"/>
      <c r="G19" s="9"/>
      <c r="H19" s="9"/>
      <c r="I19" s="9"/>
      <c r="J19" s="9"/>
      <c r="K19" s="9"/>
      <c r="L19" s="9"/>
      <c r="M19" s="10"/>
    </row>
  </sheetData>
  <mergeCells count="2">
    <mergeCell ref="D8:K15"/>
    <mergeCell ref="F16:I16"/>
  </mergeCells>
  <pageMargins left="0.7" right="0.7" top="0.75" bottom="0.75" header="0.3" footer="0.3"/>
  <pageSetup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09A0B-A92E-4D31-976B-1F71F233CCDA}">
  <dimension ref="B1:J157"/>
  <sheetViews>
    <sheetView topLeftCell="A54" zoomScale="101" zoomScaleNormal="101" workbookViewId="0">
      <selection activeCell="F102" sqref="F102"/>
    </sheetView>
  </sheetViews>
  <sheetFormatPr baseColWidth="10" defaultRowHeight="15" x14ac:dyDescent="0.25"/>
  <cols>
    <col min="1" max="1" width="11.42578125" style="1"/>
    <col min="2" max="2" width="13.85546875" style="1" customWidth="1"/>
    <col min="3" max="3" width="19.140625" style="1" customWidth="1"/>
    <col min="4" max="4" width="17.42578125" style="1" customWidth="1"/>
    <col min="5" max="5" width="16.85546875" style="1" customWidth="1"/>
    <col min="6" max="6" width="11.42578125" style="1"/>
    <col min="7" max="7" width="22.85546875" style="1" customWidth="1"/>
    <col min="8" max="9" width="11.42578125" style="1"/>
    <col min="10" max="10" width="34.140625" style="1" customWidth="1"/>
    <col min="11" max="16384" width="11.42578125" style="1"/>
  </cols>
  <sheetData>
    <row r="1" spans="2:10" x14ac:dyDescent="0.25">
      <c r="B1" s="11"/>
      <c r="C1" s="12"/>
      <c r="D1" s="12"/>
      <c r="E1" s="12"/>
      <c r="F1" s="12"/>
      <c r="G1" s="12"/>
      <c r="H1" s="12"/>
      <c r="I1" s="12"/>
      <c r="J1" s="13"/>
    </row>
    <row r="2" spans="2:10" x14ac:dyDescent="0.25">
      <c r="B2" s="14"/>
      <c r="C2" s="6"/>
      <c r="D2" s="33"/>
      <c r="E2" s="39" t="s">
        <v>16</v>
      </c>
      <c r="F2" s="39"/>
      <c r="G2" s="39"/>
      <c r="H2" s="33"/>
      <c r="I2" s="33"/>
      <c r="J2" s="34" t="s">
        <v>17</v>
      </c>
    </row>
    <row r="3" spans="2:10" x14ac:dyDescent="0.25">
      <c r="B3" s="15"/>
      <c r="C3" s="16"/>
      <c r="D3" s="16"/>
      <c r="E3" s="16"/>
      <c r="F3" s="16"/>
      <c r="G3" s="16"/>
      <c r="H3" s="16"/>
      <c r="I3" s="16"/>
      <c r="J3" s="35" t="s">
        <v>15</v>
      </c>
    </row>
    <row r="7" spans="2:10" x14ac:dyDescent="0.25">
      <c r="B7" s="40" t="s">
        <v>4</v>
      </c>
      <c r="C7" s="41"/>
      <c r="D7" s="41"/>
      <c r="E7" s="41"/>
      <c r="F7" s="41"/>
      <c r="G7" s="41"/>
      <c r="H7" s="41"/>
      <c r="I7" s="41"/>
      <c r="J7" s="42"/>
    </row>
    <row r="9" spans="2:10" x14ac:dyDescent="0.25">
      <c r="B9" s="17"/>
      <c r="C9" s="17"/>
      <c r="D9" s="18" t="s">
        <v>11</v>
      </c>
      <c r="E9" s="19">
        <v>117754518.2</v>
      </c>
      <c r="F9" s="20"/>
      <c r="G9" s="20"/>
      <c r="H9" s="20"/>
      <c r="I9" s="20"/>
    </row>
    <row r="10" spans="2:10" x14ac:dyDescent="0.25">
      <c r="B10" s="17"/>
      <c r="C10" s="17"/>
      <c r="D10" s="17"/>
      <c r="E10" s="17"/>
    </row>
    <row r="11" spans="2:10" x14ac:dyDescent="0.25">
      <c r="B11" s="17"/>
      <c r="C11" s="17"/>
      <c r="D11" s="17"/>
      <c r="E11" s="17"/>
    </row>
    <row r="12" spans="2:10" x14ac:dyDescent="0.25">
      <c r="B12" s="18" t="s">
        <v>2</v>
      </c>
      <c r="C12" s="18" t="s">
        <v>1</v>
      </c>
      <c r="D12" s="18" t="s">
        <v>0</v>
      </c>
      <c r="E12" s="21" t="s">
        <v>3</v>
      </c>
    </row>
    <row r="13" spans="2:10" x14ac:dyDescent="0.25">
      <c r="B13" s="22">
        <v>44608</v>
      </c>
      <c r="C13" s="23">
        <v>0</v>
      </c>
      <c r="D13" s="19">
        <v>0</v>
      </c>
      <c r="E13" s="24">
        <f>D13/$E$9</f>
        <v>0</v>
      </c>
    </row>
    <row r="14" spans="2:10" x14ac:dyDescent="0.25">
      <c r="B14" s="22">
        <v>44615</v>
      </c>
      <c r="C14" s="23">
        <v>1</v>
      </c>
      <c r="D14" s="19">
        <v>19816354.239999998</v>
      </c>
      <c r="E14" s="24">
        <f t="shared" ref="E14:E23" si="0">D14/$E$9</f>
        <v>0.16828529845744805</v>
      </c>
    </row>
    <row r="15" spans="2:10" x14ac:dyDescent="0.25">
      <c r="B15" s="22">
        <v>44622</v>
      </c>
      <c r="C15" s="23">
        <v>2</v>
      </c>
      <c r="D15" s="19">
        <v>39674661.299999997</v>
      </c>
      <c r="E15" s="24">
        <f t="shared" si="0"/>
        <v>0.33692687046296282</v>
      </c>
    </row>
    <row r="16" spans="2:10" x14ac:dyDescent="0.25">
      <c r="B16" s="22">
        <v>44629</v>
      </c>
      <c r="C16" s="23">
        <v>3</v>
      </c>
      <c r="D16" s="19">
        <v>53296302.700000003</v>
      </c>
      <c r="E16" s="24">
        <f t="shared" si="0"/>
        <v>0.45260516126845313</v>
      </c>
    </row>
    <row r="17" spans="2:10" x14ac:dyDescent="0.25">
      <c r="B17" s="22">
        <v>44636</v>
      </c>
      <c r="C17" s="23">
        <v>4</v>
      </c>
      <c r="D17" s="19">
        <v>58238561.369999997</v>
      </c>
      <c r="E17" s="24">
        <f t="shared" si="0"/>
        <v>0.49457602358055419</v>
      </c>
    </row>
    <row r="18" spans="2:10" x14ac:dyDescent="0.25">
      <c r="B18" s="22">
        <v>44643</v>
      </c>
      <c r="C18" s="23">
        <v>5</v>
      </c>
      <c r="D18" s="19">
        <v>62357110.259999998</v>
      </c>
      <c r="E18" s="24">
        <f t="shared" si="0"/>
        <v>0.52955174215981804</v>
      </c>
    </row>
    <row r="19" spans="2:10" x14ac:dyDescent="0.25">
      <c r="B19" s="22">
        <v>44650</v>
      </c>
      <c r="C19" s="23">
        <v>6</v>
      </c>
      <c r="D19" s="19">
        <v>67299368.920000002</v>
      </c>
      <c r="E19" s="24">
        <f t="shared" si="0"/>
        <v>0.57152260438699665</v>
      </c>
    </row>
    <row r="20" spans="2:10" x14ac:dyDescent="0.25">
      <c r="B20" s="22">
        <v>44657</v>
      </c>
      <c r="C20" s="23">
        <v>7</v>
      </c>
      <c r="D20" s="19">
        <v>77773135.060000002</v>
      </c>
      <c r="E20" s="24">
        <f t="shared" si="0"/>
        <v>0.66046837309381479</v>
      </c>
    </row>
    <row r="21" spans="2:10" x14ac:dyDescent="0.25">
      <c r="B21" s="22">
        <v>44664</v>
      </c>
      <c r="C21" s="23">
        <v>8</v>
      </c>
      <c r="D21" s="19">
        <v>101384231.45</v>
      </c>
      <c r="E21" s="24">
        <f t="shared" si="0"/>
        <v>0.8609795445623929</v>
      </c>
    </row>
    <row r="22" spans="2:10" x14ac:dyDescent="0.25">
      <c r="B22" s="22">
        <v>44671</v>
      </c>
      <c r="C22" s="23">
        <v>9</v>
      </c>
      <c r="D22" s="19">
        <v>110980862.7</v>
      </c>
      <c r="E22" s="24">
        <f t="shared" si="0"/>
        <v>0.94247647051219474</v>
      </c>
    </row>
    <row r="23" spans="2:10" x14ac:dyDescent="0.25">
      <c r="B23" s="22">
        <v>44678</v>
      </c>
      <c r="C23" s="23">
        <v>10</v>
      </c>
      <c r="D23" s="19">
        <v>117754518.2</v>
      </c>
      <c r="E23" s="24">
        <f t="shared" si="0"/>
        <v>1</v>
      </c>
    </row>
    <row r="29" spans="2:10" x14ac:dyDescent="0.25">
      <c r="B29" s="40" t="s">
        <v>9</v>
      </c>
      <c r="C29" s="41"/>
      <c r="D29" s="41"/>
      <c r="E29" s="41"/>
      <c r="F29" s="41"/>
      <c r="G29" s="41"/>
      <c r="H29" s="41"/>
      <c r="I29" s="41"/>
      <c r="J29" s="42"/>
    </row>
    <row r="31" spans="2:10" x14ac:dyDescent="0.25">
      <c r="B31" s="17"/>
      <c r="C31" s="17"/>
      <c r="D31" s="18" t="s">
        <v>11</v>
      </c>
      <c r="E31" s="19">
        <v>117754518.2</v>
      </c>
      <c r="F31" s="20"/>
      <c r="G31" s="20"/>
      <c r="H31" s="20"/>
      <c r="I31" s="20"/>
    </row>
    <row r="32" spans="2:10" x14ac:dyDescent="0.25">
      <c r="B32" s="17"/>
      <c r="C32" s="17"/>
      <c r="D32" s="17"/>
      <c r="E32" s="17"/>
    </row>
    <row r="33" spans="2:5" x14ac:dyDescent="0.25">
      <c r="B33" s="17"/>
      <c r="C33" s="17"/>
      <c r="D33" s="17"/>
      <c r="E33" s="17"/>
    </row>
    <row r="34" spans="2:5" x14ac:dyDescent="0.25">
      <c r="B34" s="18" t="s">
        <v>2</v>
      </c>
      <c r="C34" s="18" t="s">
        <v>1</v>
      </c>
      <c r="D34" s="18" t="s">
        <v>0</v>
      </c>
      <c r="E34" s="21" t="s">
        <v>3</v>
      </c>
    </row>
    <row r="35" spans="2:5" x14ac:dyDescent="0.25">
      <c r="B35" s="22">
        <v>44608</v>
      </c>
      <c r="C35" s="23">
        <v>0</v>
      </c>
      <c r="D35" s="19">
        <v>0</v>
      </c>
      <c r="E35" s="24">
        <f>D35/$E$31</f>
        <v>0</v>
      </c>
    </row>
    <row r="36" spans="2:5" x14ac:dyDescent="0.25">
      <c r="B36" s="22">
        <v>44615</v>
      </c>
      <c r="C36" s="23">
        <v>1</v>
      </c>
      <c r="D36" s="19">
        <v>23408961.68</v>
      </c>
      <c r="E36" s="24">
        <f t="shared" ref="E36:E43" si="1">D36/$E$31</f>
        <v>0.19879459436317407</v>
      </c>
    </row>
    <row r="37" spans="2:5" x14ac:dyDescent="0.25">
      <c r="B37" s="22">
        <v>44622</v>
      </c>
      <c r="C37" s="23">
        <v>2</v>
      </c>
      <c r="D37" s="19">
        <v>45787461.140000001</v>
      </c>
      <c r="E37" s="24">
        <f t="shared" si="1"/>
        <v>0.38883825300216801</v>
      </c>
    </row>
    <row r="38" spans="2:5" x14ac:dyDescent="0.25">
      <c r="B38" s="22">
        <v>44629</v>
      </c>
      <c r="C38" s="23">
        <v>3</v>
      </c>
      <c r="D38" s="19">
        <v>53845442.549999997</v>
      </c>
      <c r="E38" s="24">
        <f t="shared" si="1"/>
        <v>0.45726859039537043</v>
      </c>
    </row>
    <row r="39" spans="2:5" x14ac:dyDescent="0.25">
      <c r="B39" s="22">
        <v>44636</v>
      </c>
      <c r="C39" s="23">
        <v>4</v>
      </c>
      <c r="D39" s="19">
        <v>62082540.329999998</v>
      </c>
      <c r="E39" s="24">
        <f t="shared" si="1"/>
        <v>0.52722002755389807</v>
      </c>
    </row>
    <row r="40" spans="2:5" x14ac:dyDescent="0.25">
      <c r="B40" s="22">
        <v>44643</v>
      </c>
      <c r="C40" s="23">
        <v>5</v>
      </c>
      <c r="D40" s="19">
        <v>68946788.480000004</v>
      </c>
      <c r="E40" s="24">
        <f t="shared" si="1"/>
        <v>0.58551289185267119</v>
      </c>
    </row>
    <row r="41" spans="2:5" x14ac:dyDescent="0.25">
      <c r="B41" s="22">
        <v>44650</v>
      </c>
      <c r="C41" s="23">
        <v>6</v>
      </c>
      <c r="D41" s="19">
        <v>92404350.260000005</v>
      </c>
      <c r="E41" s="24">
        <f t="shared" si="1"/>
        <v>0.78472021008192616</v>
      </c>
    </row>
    <row r="42" spans="2:5" x14ac:dyDescent="0.25">
      <c r="B42" s="22">
        <v>44657</v>
      </c>
      <c r="C42" s="23">
        <v>7</v>
      </c>
      <c r="D42" s="19">
        <v>113278015.43000001</v>
      </c>
      <c r="E42" s="24">
        <f t="shared" si="1"/>
        <v>0.96198445003700928</v>
      </c>
    </row>
    <row r="43" spans="2:5" x14ac:dyDescent="0.25">
      <c r="B43" s="22">
        <v>44660</v>
      </c>
      <c r="C43" s="23">
        <f>7.43</f>
        <v>7.43</v>
      </c>
      <c r="D43" s="19">
        <v>117754518.2</v>
      </c>
      <c r="E43" s="24">
        <f t="shared" si="1"/>
        <v>1</v>
      </c>
    </row>
    <row r="47" spans="2:5" x14ac:dyDescent="0.25">
      <c r="B47" s="25"/>
      <c r="C47" s="26"/>
      <c r="D47" s="27"/>
      <c r="E47" s="28"/>
    </row>
    <row r="48" spans="2:5" x14ac:dyDescent="0.25">
      <c r="B48" s="25"/>
      <c r="C48" s="26"/>
      <c r="D48" s="27"/>
      <c r="E48" s="28"/>
    </row>
    <row r="51" spans="2:10" x14ac:dyDescent="0.25">
      <c r="B51" s="40" t="s">
        <v>10</v>
      </c>
      <c r="C51" s="41"/>
      <c r="D51" s="41"/>
      <c r="E51" s="41"/>
      <c r="F51" s="41"/>
      <c r="G51" s="41"/>
      <c r="H51" s="41"/>
      <c r="I51" s="41"/>
      <c r="J51" s="42"/>
    </row>
    <row r="53" spans="2:10" x14ac:dyDescent="0.25">
      <c r="B53" s="17"/>
      <c r="C53" s="17"/>
      <c r="D53" s="18" t="s">
        <v>11</v>
      </c>
      <c r="E53" s="19">
        <v>117754518.2</v>
      </c>
      <c r="F53" s="20"/>
      <c r="G53" s="20"/>
      <c r="H53" s="20"/>
      <c r="I53" s="20"/>
    </row>
    <row r="54" spans="2:10" x14ac:dyDescent="0.25">
      <c r="B54" s="17"/>
      <c r="C54" s="17"/>
      <c r="D54" s="17"/>
      <c r="E54" s="17"/>
    </row>
    <row r="55" spans="2:10" x14ac:dyDescent="0.25">
      <c r="B55" s="17"/>
      <c r="C55" s="17"/>
      <c r="D55" s="17"/>
      <c r="E55" s="17"/>
    </row>
    <row r="56" spans="2:10" x14ac:dyDescent="0.25">
      <c r="B56" s="18" t="s">
        <v>2</v>
      </c>
      <c r="C56" s="18" t="s">
        <v>1</v>
      </c>
      <c r="D56" s="18" t="s">
        <v>0</v>
      </c>
      <c r="E56" s="21" t="s">
        <v>3</v>
      </c>
    </row>
    <row r="57" spans="2:10" x14ac:dyDescent="0.25">
      <c r="B57" s="22">
        <v>44608</v>
      </c>
      <c r="C57" s="23">
        <v>0</v>
      </c>
      <c r="D57" s="19">
        <v>0</v>
      </c>
      <c r="E57" s="24">
        <f>D57/$E$53</f>
        <v>0</v>
      </c>
    </row>
    <row r="58" spans="2:10" x14ac:dyDescent="0.25">
      <c r="B58" s="22">
        <v>44615</v>
      </c>
      <c r="C58" s="23">
        <v>1</v>
      </c>
      <c r="D58" s="19">
        <v>15172892.619999999</v>
      </c>
      <c r="E58" s="24">
        <f t="shared" ref="E58:E70" si="2">D58/$E$53</f>
        <v>0.12885189334501476</v>
      </c>
    </row>
    <row r="59" spans="2:10" x14ac:dyDescent="0.25">
      <c r="B59" s="22">
        <v>44622</v>
      </c>
      <c r="C59" s="23">
        <v>2</v>
      </c>
      <c r="D59" s="19">
        <v>32301856.649999999</v>
      </c>
      <c r="E59" s="24">
        <f t="shared" si="2"/>
        <v>0.27431522071311909</v>
      </c>
    </row>
    <row r="60" spans="2:10" x14ac:dyDescent="0.25">
      <c r="B60" s="22">
        <v>44629</v>
      </c>
      <c r="C60" s="23">
        <v>3</v>
      </c>
      <c r="D60" s="19">
        <v>44965044.280000001</v>
      </c>
      <c r="E60" s="24">
        <f t="shared" si="2"/>
        <v>0.38185408906033808</v>
      </c>
    </row>
    <row r="61" spans="2:10" x14ac:dyDescent="0.25">
      <c r="B61" s="22">
        <v>44636</v>
      </c>
      <c r="C61" s="23">
        <v>4</v>
      </c>
      <c r="D61" s="19">
        <v>51746718.409999996</v>
      </c>
      <c r="E61" s="24">
        <f t="shared" si="2"/>
        <v>0.43944571470379468</v>
      </c>
    </row>
    <row r="62" spans="2:10" x14ac:dyDescent="0.25">
      <c r="B62" s="22">
        <v>44643</v>
      </c>
      <c r="C62" s="23">
        <v>5</v>
      </c>
      <c r="D62" s="19">
        <v>56007286.219999999</v>
      </c>
      <c r="E62" s="24">
        <f t="shared" si="2"/>
        <v>0.47562749248291686</v>
      </c>
    </row>
    <row r="63" spans="2:10" x14ac:dyDescent="0.25">
      <c r="B63" s="22">
        <v>44650</v>
      </c>
      <c r="C63" s="23">
        <v>6</v>
      </c>
      <c r="D63" s="19">
        <v>61119967.600000001</v>
      </c>
      <c r="E63" s="24">
        <f t="shared" si="2"/>
        <v>0.5190456258858015</v>
      </c>
    </row>
    <row r="64" spans="2:10" x14ac:dyDescent="0.25">
      <c r="B64" s="22">
        <v>44657</v>
      </c>
      <c r="C64" s="23">
        <v>7</v>
      </c>
      <c r="D64" s="19">
        <v>66232648.979999997</v>
      </c>
      <c r="E64" s="24">
        <f t="shared" si="2"/>
        <v>0.56246375928868597</v>
      </c>
    </row>
    <row r="65" spans="2:10" x14ac:dyDescent="0.25">
      <c r="B65" s="22">
        <v>44664</v>
      </c>
      <c r="C65" s="23">
        <v>8</v>
      </c>
      <c r="D65" s="19">
        <v>72645942.150000006</v>
      </c>
      <c r="E65" s="24">
        <f t="shared" si="2"/>
        <v>0.61692700424976143</v>
      </c>
    </row>
    <row r="66" spans="2:10" x14ac:dyDescent="0.25">
      <c r="B66" s="22">
        <v>44671</v>
      </c>
      <c r="C66" s="23">
        <v>9</v>
      </c>
      <c r="D66" s="19">
        <v>83858067.150000006</v>
      </c>
      <c r="E66" s="24">
        <f t="shared" si="2"/>
        <v>0.7121430959241104</v>
      </c>
    </row>
    <row r="67" spans="2:10" x14ac:dyDescent="0.25">
      <c r="B67" s="22">
        <v>44678</v>
      </c>
      <c r="C67" s="23">
        <v>10</v>
      </c>
      <c r="D67" s="19">
        <v>100676254.65000001</v>
      </c>
      <c r="E67" s="24">
        <f t="shared" si="2"/>
        <v>0.85496723343563397</v>
      </c>
    </row>
    <row r="68" spans="2:10" x14ac:dyDescent="0.25">
      <c r="B68" s="22">
        <v>44685</v>
      </c>
      <c r="C68" s="23">
        <v>11</v>
      </c>
      <c r="D68" s="19">
        <v>111513240.31</v>
      </c>
      <c r="E68" s="24">
        <f t="shared" si="2"/>
        <v>0.94699755062137392</v>
      </c>
    </row>
    <row r="69" spans="2:10" x14ac:dyDescent="0.25">
      <c r="B69" s="22">
        <v>44692</v>
      </c>
      <c r="C69" s="23">
        <v>12</v>
      </c>
      <c r="D69" s="19">
        <v>117324085.23999999</v>
      </c>
      <c r="E69" s="24">
        <f t="shared" si="2"/>
        <v>0.99634465864597277</v>
      </c>
    </row>
    <row r="70" spans="2:10" x14ac:dyDescent="0.25">
      <c r="B70" s="22">
        <v>44693</v>
      </c>
      <c r="C70" s="23">
        <v>12.14</v>
      </c>
      <c r="D70" s="19">
        <v>117754518.2</v>
      </c>
      <c r="E70" s="24">
        <f t="shared" si="2"/>
        <v>1</v>
      </c>
    </row>
    <row r="73" spans="2:10" x14ac:dyDescent="0.25">
      <c r="B73" s="40" t="s">
        <v>6</v>
      </c>
      <c r="C73" s="41"/>
      <c r="D73" s="41"/>
      <c r="E73" s="41"/>
      <c r="F73" s="41"/>
      <c r="G73" s="41"/>
      <c r="H73" s="41"/>
      <c r="I73" s="41"/>
      <c r="J73" s="42"/>
    </row>
    <row r="75" spans="2:10" x14ac:dyDescent="0.25">
      <c r="B75" s="17"/>
      <c r="C75" s="17"/>
      <c r="D75" s="18" t="s">
        <v>11</v>
      </c>
      <c r="E75" s="19">
        <v>124242584.37</v>
      </c>
      <c r="F75" s="20"/>
      <c r="G75" s="20"/>
      <c r="H75" s="20"/>
      <c r="I75" s="20"/>
    </row>
    <row r="76" spans="2:10" x14ac:dyDescent="0.25">
      <c r="B76" s="17"/>
      <c r="C76" s="17"/>
      <c r="D76" s="17"/>
      <c r="E76" s="17"/>
    </row>
    <row r="77" spans="2:10" x14ac:dyDescent="0.25">
      <c r="B77" s="17"/>
      <c r="C77" s="17"/>
      <c r="D77" s="17"/>
      <c r="E77" s="17"/>
    </row>
    <row r="78" spans="2:10" x14ac:dyDescent="0.25">
      <c r="B78" s="18" t="s">
        <v>2</v>
      </c>
      <c r="C78" s="18" t="s">
        <v>1</v>
      </c>
      <c r="D78" s="18" t="s">
        <v>12</v>
      </c>
      <c r="E78" s="21" t="s">
        <v>3</v>
      </c>
    </row>
    <row r="79" spans="2:10" x14ac:dyDescent="0.25">
      <c r="B79" s="22">
        <v>44608</v>
      </c>
      <c r="C79" s="23">
        <v>0</v>
      </c>
      <c r="D79" s="19">
        <v>0</v>
      </c>
      <c r="E79" s="24">
        <f>D79/$E$75</f>
        <v>0</v>
      </c>
    </row>
    <row r="80" spans="2:10" x14ac:dyDescent="0.25">
      <c r="B80" s="22">
        <v>44615</v>
      </c>
      <c r="C80" s="23">
        <v>1</v>
      </c>
      <c r="D80" s="19">
        <v>23408961.68</v>
      </c>
      <c r="E80" s="24">
        <f t="shared" ref="E80:E89" si="3">D80/$E$75</f>
        <v>0.188413351176655</v>
      </c>
    </row>
    <row r="81" spans="2:10" x14ac:dyDescent="0.25">
      <c r="B81" s="22">
        <v>44622</v>
      </c>
      <c r="C81" s="23">
        <v>2</v>
      </c>
      <c r="D81" s="19">
        <v>46667984.409999996</v>
      </c>
      <c r="E81" s="24">
        <f t="shared" si="3"/>
        <v>0.37561987821358128</v>
      </c>
    </row>
    <row r="82" spans="2:10" x14ac:dyDescent="0.25">
      <c r="B82" s="22">
        <v>44629</v>
      </c>
      <c r="C82" s="23">
        <v>3</v>
      </c>
      <c r="D82" s="19">
        <v>55884549.060000002</v>
      </c>
      <c r="E82" s="24">
        <f t="shared" si="3"/>
        <v>0.44980188832496676</v>
      </c>
    </row>
    <row r="83" spans="2:10" x14ac:dyDescent="0.25">
      <c r="B83" s="22">
        <v>44636</v>
      </c>
      <c r="C83" s="23">
        <v>4</v>
      </c>
      <c r="D83" s="19">
        <v>64121646.840000004</v>
      </c>
      <c r="E83" s="24">
        <f t="shared" si="3"/>
        <v>0.51610039476515435</v>
      </c>
    </row>
    <row r="84" spans="2:10" x14ac:dyDescent="0.25">
      <c r="B84" s="22">
        <v>44643</v>
      </c>
      <c r="C84" s="23">
        <v>5</v>
      </c>
      <c r="D84" s="19">
        <v>70985894.989999995</v>
      </c>
      <c r="E84" s="24">
        <f t="shared" si="3"/>
        <v>0.57134915013197729</v>
      </c>
    </row>
    <row r="85" spans="2:10" x14ac:dyDescent="0.25">
      <c r="B85" s="22">
        <v>44650</v>
      </c>
      <c r="C85" s="23">
        <v>6</v>
      </c>
      <c r="D85" s="19">
        <v>94443456.769999996</v>
      </c>
      <c r="E85" s="24">
        <f t="shared" si="3"/>
        <v>0.76015367234106412</v>
      </c>
    </row>
    <row r="86" spans="2:10" x14ac:dyDescent="0.25">
      <c r="B86" s="22">
        <v>44657</v>
      </c>
      <c r="C86" s="23">
        <v>7</v>
      </c>
      <c r="D86" s="19">
        <v>116243988.54000001</v>
      </c>
      <c r="E86" s="24">
        <f t="shared" si="3"/>
        <v>0.93562114092717341</v>
      </c>
    </row>
    <row r="87" spans="2:10" x14ac:dyDescent="0.25">
      <c r="B87" s="22">
        <v>44664</v>
      </c>
      <c r="C87" s="23">
        <v>8</v>
      </c>
      <c r="D87" s="19">
        <v>122157134.54000001</v>
      </c>
      <c r="E87" s="24">
        <f t="shared" si="3"/>
        <v>0.98321469373343495</v>
      </c>
    </row>
    <row r="88" spans="2:10" x14ac:dyDescent="0.25">
      <c r="B88" s="22">
        <v>44671</v>
      </c>
      <c r="C88" s="23">
        <v>9</v>
      </c>
      <c r="D88" s="19">
        <v>122991314.47</v>
      </c>
      <c r="E88" s="24">
        <f t="shared" si="3"/>
        <v>0.98992881622396334</v>
      </c>
    </row>
    <row r="89" spans="2:10" x14ac:dyDescent="0.25">
      <c r="B89" s="22">
        <v>44678</v>
      </c>
      <c r="C89" s="23">
        <v>10</v>
      </c>
      <c r="D89" s="19">
        <v>124242584.37</v>
      </c>
      <c r="E89" s="24">
        <f t="shared" si="3"/>
        <v>1</v>
      </c>
    </row>
    <row r="90" spans="2:10" x14ac:dyDescent="0.25">
      <c r="B90" s="25"/>
      <c r="C90" s="26"/>
      <c r="D90" s="27"/>
      <c r="E90" s="29"/>
    </row>
    <row r="91" spans="2:10" x14ac:dyDescent="0.25">
      <c r="B91" s="25"/>
      <c r="C91" s="26"/>
      <c r="D91" s="27"/>
      <c r="E91" s="29"/>
    </row>
    <row r="92" spans="2:10" x14ac:dyDescent="0.25">
      <c r="B92" s="25"/>
      <c r="C92" s="26"/>
      <c r="D92" s="27"/>
      <c r="E92" s="29"/>
    </row>
    <row r="95" spans="2:10" x14ac:dyDescent="0.25">
      <c r="B95" s="40" t="s">
        <v>7</v>
      </c>
      <c r="C95" s="41"/>
      <c r="D95" s="41"/>
      <c r="E95" s="41"/>
      <c r="F95" s="41"/>
      <c r="G95" s="41"/>
      <c r="H95" s="41"/>
      <c r="I95" s="41"/>
      <c r="J95" s="42"/>
    </row>
    <row r="97" spans="2:9" x14ac:dyDescent="0.25">
      <c r="B97" s="17"/>
      <c r="C97" s="17"/>
      <c r="D97" s="18" t="s">
        <v>13</v>
      </c>
      <c r="E97" s="19">
        <v>124984077.66</v>
      </c>
      <c r="F97" s="20"/>
      <c r="G97" s="20"/>
      <c r="H97" s="20"/>
      <c r="I97" s="20"/>
    </row>
    <row r="98" spans="2:9" x14ac:dyDescent="0.25">
      <c r="B98" s="17"/>
      <c r="C98" s="17"/>
      <c r="D98" s="17"/>
      <c r="E98" s="17"/>
    </row>
    <row r="99" spans="2:9" x14ac:dyDescent="0.25">
      <c r="B99" s="17"/>
      <c r="C99" s="17"/>
      <c r="D99" s="17"/>
      <c r="E99" s="17"/>
    </row>
    <row r="100" spans="2:9" x14ac:dyDescent="0.25">
      <c r="B100" s="18" t="s">
        <v>2</v>
      </c>
      <c r="C100" s="18" t="s">
        <v>1</v>
      </c>
      <c r="D100" s="18" t="s">
        <v>12</v>
      </c>
      <c r="E100" s="21" t="s">
        <v>3</v>
      </c>
    </row>
    <row r="101" spans="2:9" x14ac:dyDescent="0.25">
      <c r="B101" s="22">
        <v>44608</v>
      </c>
      <c r="C101" s="23">
        <v>0</v>
      </c>
      <c r="D101" s="19">
        <v>0</v>
      </c>
      <c r="E101" s="24">
        <f>D101/$E$97</f>
        <v>0</v>
      </c>
    </row>
    <row r="102" spans="2:9" x14ac:dyDescent="0.25">
      <c r="B102" s="22">
        <v>44615</v>
      </c>
      <c r="C102" s="23">
        <v>1</v>
      </c>
      <c r="D102" s="19">
        <v>23408961.68</v>
      </c>
      <c r="E102" s="24">
        <f t="shared" ref="E102:E112" si="4">D102/$E$97</f>
        <v>0.1872955509075363</v>
      </c>
    </row>
    <row r="103" spans="2:9" x14ac:dyDescent="0.25">
      <c r="B103" s="22">
        <v>44622</v>
      </c>
      <c r="C103" s="23">
        <v>2</v>
      </c>
      <c r="D103" s="19">
        <v>46667984.409999996</v>
      </c>
      <c r="E103" s="24">
        <f t="shared" si="4"/>
        <v>0.3733914374033554</v>
      </c>
    </row>
    <row r="104" spans="2:9" x14ac:dyDescent="0.25">
      <c r="B104" s="22">
        <v>44629</v>
      </c>
      <c r="C104" s="23">
        <v>3</v>
      </c>
      <c r="D104" s="19">
        <v>56069922.390000001</v>
      </c>
      <c r="E104" s="24">
        <f t="shared" si="4"/>
        <v>0.44861652331851121</v>
      </c>
    </row>
    <row r="105" spans="2:9" x14ac:dyDescent="0.25">
      <c r="B105" s="22">
        <v>44636</v>
      </c>
      <c r="C105" s="23">
        <v>4</v>
      </c>
      <c r="D105" s="19">
        <v>64307020.170000002</v>
      </c>
      <c r="E105" s="24">
        <f t="shared" si="4"/>
        <v>0.51452170047561885</v>
      </c>
    </row>
    <row r="106" spans="2:9" x14ac:dyDescent="0.25">
      <c r="B106" s="22">
        <v>44643</v>
      </c>
      <c r="C106" s="23">
        <v>5</v>
      </c>
      <c r="D106" s="19">
        <v>71171268.319999993</v>
      </c>
      <c r="E106" s="24">
        <f t="shared" si="4"/>
        <v>0.56944268143987509</v>
      </c>
    </row>
    <row r="107" spans="2:9" x14ac:dyDescent="0.25">
      <c r="B107" s="22">
        <v>44650</v>
      </c>
      <c r="C107" s="23">
        <v>6</v>
      </c>
      <c r="D107" s="19">
        <v>94628830.099999994</v>
      </c>
      <c r="E107" s="24">
        <f t="shared" si="4"/>
        <v>0.75712708267866891</v>
      </c>
    </row>
    <row r="108" spans="2:9" x14ac:dyDescent="0.25">
      <c r="B108" s="22">
        <v>44657</v>
      </c>
      <c r="C108" s="23">
        <v>7</v>
      </c>
      <c r="D108" s="19">
        <v>116058615.23</v>
      </c>
      <c r="E108" s="24">
        <f t="shared" si="4"/>
        <v>0.92858720408946538</v>
      </c>
    </row>
    <row r="109" spans="2:9" x14ac:dyDescent="0.25">
      <c r="B109" s="22">
        <v>44664</v>
      </c>
      <c r="C109" s="23">
        <v>8</v>
      </c>
      <c r="D109" s="19">
        <v>122342507.87</v>
      </c>
      <c r="E109" s="24">
        <f t="shared" si="4"/>
        <v>0.97886474949884439</v>
      </c>
    </row>
    <row r="110" spans="2:9" x14ac:dyDescent="0.25">
      <c r="B110" s="22">
        <v>44671</v>
      </c>
      <c r="C110" s="23">
        <v>9</v>
      </c>
      <c r="D110" s="19">
        <v>123176687.8</v>
      </c>
      <c r="E110" s="24">
        <f t="shared" si="4"/>
        <v>0.9855390391013108</v>
      </c>
    </row>
    <row r="111" spans="2:9" x14ac:dyDescent="0.25">
      <c r="B111" s="22">
        <v>44678</v>
      </c>
      <c r="C111" s="23">
        <v>10</v>
      </c>
      <c r="D111" s="19">
        <v>124427957.7</v>
      </c>
      <c r="E111" s="24">
        <f t="shared" si="4"/>
        <v>0.99555047354501558</v>
      </c>
    </row>
    <row r="112" spans="2:9" x14ac:dyDescent="0.25">
      <c r="B112" s="22">
        <v>44680</v>
      </c>
      <c r="C112" s="23">
        <v>10.29</v>
      </c>
      <c r="D112" s="19">
        <v>124984077.66</v>
      </c>
      <c r="E112" s="24">
        <f t="shared" si="4"/>
        <v>1</v>
      </c>
    </row>
    <row r="113" spans="2:10" x14ac:dyDescent="0.25">
      <c r="B113" s="25"/>
      <c r="C113" s="26"/>
      <c r="D113" s="27"/>
      <c r="E113" s="29"/>
    </row>
    <row r="114" spans="2:10" x14ac:dyDescent="0.25">
      <c r="B114" s="25"/>
      <c r="C114" s="26"/>
      <c r="D114" s="27"/>
      <c r="E114" s="29"/>
    </row>
    <row r="117" spans="2:10" x14ac:dyDescent="0.25">
      <c r="B117" s="40" t="s">
        <v>8</v>
      </c>
      <c r="C117" s="41"/>
      <c r="D117" s="41"/>
      <c r="E117" s="41"/>
      <c r="F117" s="41"/>
      <c r="G117" s="41"/>
      <c r="H117" s="41"/>
      <c r="I117" s="41"/>
      <c r="J117" s="42"/>
    </row>
    <row r="119" spans="2:10" x14ac:dyDescent="0.25">
      <c r="B119" s="17"/>
      <c r="C119" s="17"/>
      <c r="D119" s="18" t="s">
        <v>11</v>
      </c>
      <c r="E119" s="19">
        <v>127764677.41</v>
      </c>
      <c r="F119" s="20"/>
      <c r="G119" s="20"/>
      <c r="H119" s="20"/>
      <c r="I119" s="20"/>
    </row>
    <row r="120" spans="2:10" x14ac:dyDescent="0.25">
      <c r="B120" s="17"/>
      <c r="C120" s="17"/>
      <c r="D120" s="17"/>
      <c r="E120" s="17"/>
    </row>
    <row r="121" spans="2:10" x14ac:dyDescent="0.25">
      <c r="B121" s="17"/>
      <c r="C121" s="17"/>
      <c r="D121" s="17"/>
      <c r="E121" s="17"/>
    </row>
    <row r="122" spans="2:10" x14ac:dyDescent="0.25">
      <c r="B122" s="18" t="s">
        <v>2</v>
      </c>
      <c r="C122" s="18" t="s">
        <v>1</v>
      </c>
      <c r="D122" s="18" t="s">
        <v>0</v>
      </c>
      <c r="E122" s="21" t="s">
        <v>3</v>
      </c>
    </row>
    <row r="123" spans="2:10" x14ac:dyDescent="0.25">
      <c r="B123" s="22">
        <v>44608</v>
      </c>
      <c r="C123" s="23">
        <v>0</v>
      </c>
      <c r="D123" s="19">
        <v>0</v>
      </c>
      <c r="E123" s="24">
        <f>D123/$E$119</f>
        <v>0</v>
      </c>
    </row>
    <row r="124" spans="2:10" x14ac:dyDescent="0.25">
      <c r="B124" s="22">
        <v>44615</v>
      </c>
      <c r="C124" s="23">
        <v>1</v>
      </c>
      <c r="D124" s="19">
        <v>23408961.68</v>
      </c>
      <c r="E124" s="24">
        <f t="shared" ref="E124:E134" si="5">D124/$E$119</f>
        <v>0.18321935416374954</v>
      </c>
    </row>
    <row r="125" spans="2:10" x14ac:dyDescent="0.25">
      <c r="B125" s="22">
        <v>44622</v>
      </c>
      <c r="C125" s="23">
        <v>2</v>
      </c>
      <c r="D125" s="19">
        <v>46667984.399999999</v>
      </c>
      <c r="E125" s="24">
        <f t="shared" si="5"/>
        <v>0.36526515267002385</v>
      </c>
    </row>
    <row r="126" spans="2:10" x14ac:dyDescent="0.25">
      <c r="B126" s="22">
        <v>44629</v>
      </c>
      <c r="C126" s="23">
        <v>3</v>
      </c>
      <c r="D126" s="19">
        <v>56996788.969999999</v>
      </c>
      <c r="E126" s="24">
        <f t="shared" si="5"/>
        <v>0.44610756372902582</v>
      </c>
    </row>
    <row r="127" spans="2:10" x14ac:dyDescent="0.25">
      <c r="B127" s="22">
        <v>44636</v>
      </c>
      <c r="C127" s="23">
        <v>4</v>
      </c>
      <c r="D127" s="19">
        <v>65790006.700000003</v>
      </c>
      <c r="E127" s="24">
        <f t="shared" si="5"/>
        <v>0.5149311064190164</v>
      </c>
    </row>
    <row r="128" spans="2:10" x14ac:dyDescent="0.25">
      <c r="B128" s="22">
        <v>44643</v>
      </c>
      <c r="C128" s="23">
        <v>5</v>
      </c>
      <c r="D128" s="19">
        <v>72654254.849999994</v>
      </c>
      <c r="E128" s="24">
        <f t="shared" si="5"/>
        <v>0.5686568175400365</v>
      </c>
    </row>
    <row r="129" spans="2:10" x14ac:dyDescent="0.25">
      <c r="B129" s="22">
        <v>44650</v>
      </c>
      <c r="C129" s="23">
        <v>6</v>
      </c>
      <c r="D129" s="19">
        <v>96111816.629999995</v>
      </c>
      <c r="E129" s="24">
        <f t="shared" si="5"/>
        <v>0.75225655931157565</v>
      </c>
    </row>
    <row r="130" spans="2:10" x14ac:dyDescent="0.25">
      <c r="B130" s="22">
        <v>44657</v>
      </c>
      <c r="C130" s="23">
        <v>7</v>
      </c>
      <c r="D130" s="19">
        <v>118283095.04000001</v>
      </c>
      <c r="E130" s="24">
        <f t="shared" si="5"/>
        <v>0.92578870340216679</v>
      </c>
    </row>
    <row r="131" spans="2:10" x14ac:dyDescent="0.25">
      <c r="B131" s="22">
        <v>44664</v>
      </c>
      <c r="C131" s="23">
        <v>8</v>
      </c>
      <c r="D131" s="19">
        <v>124752360.98</v>
      </c>
      <c r="E131" s="24">
        <f t="shared" si="5"/>
        <v>0.97642293244843104</v>
      </c>
    </row>
    <row r="132" spans="2:10" x14ac:dyDescent="0.25">
      <c r="B132" s="22">
        <v>44671</v>
      </c>
      <c r="C132" s="23">
        <v>9</v>
      </c>
      <c r="D132" s="19">
        <v>125586540.91</v>
      </c>
      <c r="E132" s="24">
        <f t="shared" si="5"/>
        <v>0.98295196650471472</v>
      </c>
    </row>
    <row r="133" spans="2:10" x14ac:dyDescent="0.25">
      <c r="B133" s="22">
        <v>44678</v>
      </c>
      <c r="C133" s="23">
        <v>10</v>
      </c>
      <c r="D133" s="19">
        <v>126837810.81999999</v>
      </c>
      <c r="E133" s="24">
        <f t="shared" si="5"/>
        <v>0.99274551770654373</v>
      </c>
    </row>
    <row r="134" spans="2:10" x14ac:dyDescent="0.25">
      <c r="B134" s="22">
        <v>44683</v>
      </c>
      <c r="C134" s="23">
        <v>10.86</v>
      </c>
      <c r="D134" s="19">
        <v>127764677.41</v>
      </c>
      <c r="E134" s="24">
        <f t="shared" si="5"/>
        <v>1</v>
      </c>
    </row>
    <row r="135" spans="2:10" x14ac:dyDescent="0.25">
      <c r="B135" s="25"/>
      <c r="C135" s="26"/>
      <c r="D135" s="27"/>
      <c r="E135" s="29"/>
    </row>
    <row r="136" spans="2:10" x14ac:dyDescent="0.25">
      <c r="B136" s="25"/>
      <c r="C136" s="26"/>
      <c r="D136" s="27"/>
      <c r="E136" s="29"/>
    </row>
    <row r="139" spans="2:10" x14ac:dyDescent="0.25">
      <c r="B139" s="40" t="s">
        <v>5</v>
      </c>
      <c r="C139" s="41"/>
      <c r="D139" s="41"/>
      <c r="E139" s="41"/>
      <c r="F139" s="41"/>
      <c r="G139" s="41"/>
      <c r="H139" s="41"/>
      <c r="I139" s="41"/>
      <c r="J139" s="42"/>
    </row>
    <row r="141" spans="2:10" x14ac:dyDescent="0.25">
      <c r="B141" s="17"/>
      <c r="C141" s="17"/>
      <c r="D141" s="30"/>
      <c r="E141" s="27"/>
      <c r="F141" s="20"/>
      <c r="G141" s="20"/>
      <c r="H141" s="20"/>
      <c r="I141" s="20"/>
    </row>
    <row r="142" spans="2:10" x14ac:dyDescent="0.25">
      <c r="B142" s="17"/>
      <c r="C142" s="17"/>
      <c r="D142" s="31"/>
      <c r="E142" s="31"/>
    </row>
    <row r="143" spans="2:10" x14ac:dyDescent="0.25">
      <c r="B143" s="17"/>
      <c r="C143" s="17"/>
      <c r="D143" s="31"/>
      <c r="E143" s="31"/>
    </row>
    <row r="144" spans="2:10" x14ac:dyDescent="0.25">
      <c r="B144" s="30"/>
      <c r="C144" s="30"/>
      <c r="D144" s="30"/>
      <c r="E144" s="32"/>
    </row>
    <row r="145" spans="2:5" x14ac:dyDescent="0.25">
      <c r="B145" s="25"/>
      <c r="C145" s="26"/>
      <c r="D145" s="26"/>
      <c r="E145" s="29"/>
    </row>
    <row r="146" spans="2:5" x14ac:dyDescent="0.25">
      <c r="B146" s="25"/>
      <c r="C146" s="26"/>
      <c r="D146" s="27"/>
      <c r="E146" s="29"/>
    </row>
    <row r="147" spans="2:5" x14ac:dyDescent="0.25">
      <c r="B147" s="25"/>
      <c r="C147" s="26"/>
      <c r="D147" s="27"/>
      <c r="E147" s="29"/>
    </row>
    <row r="148" spans="2:5" x14ac:dyDescent="0.25">
      <c r="B148" s="25"/>
      <c r="C148" s="26"/>
      <c r="D148" s="27"/>
      <c r="E148" s="29"/>
    </row>
    <row r="149" spans="2:5" x14ac:dyDescent="0.25">
      <c r="B149" s="25"/>
      <c r="C149" s="26"/>
      <c r="D149" s="27"/>
      <c r="E149" s="29"/>
    </row>
    <row r="150" spans="2:5" x14ac:dyDescent="0.25">
      <c r="B150" s="25"/>
      <c r="C150" s="26"/>
      <c r="D150" s="27"/>
      <c r="E150" s="29"/>
    </row>
    <row r="151" spans="2:5" x14ac:dyDescent="0.25">
      <c r="B151" s="25"/>
      <c r="C151" s="26"/>
      <c r="D151" s="27"/>
      <c r="E151" s="29"/>
    </row>
    <row r="152" spans="2:5" x14ac:dyDescent="0.25">
      <c r="B152" s="25"/>
      <c r="C152" s="26"/>
      <c r="D152" s="27"/>
      <c r="E152" s="29"/>
    </row>
    <row r="153" spans="2:5" x14ac:dyDescent="0.25">
      <c r="B153" s="25"/>
      <c r="C153" s="26"/>
      <c r="D153" s="27"/>
      <c r="E153" s="29"/>
    </row>
    <row r="154" spans="2:5" x14ac:dyDescent="0.25">
      <c r="B154" s="25"/>
      <c r="C154" s="26"/>
      <c r="D154" s="27"/>
      <c r="E154" s="29"/>
    </row>
    <row r="155" spans="2:5" x14ac:dyDescent="0.25">
      <c r="B155" s="25"/>
      <c r="C155" s="26"/>
      <c r="D155" s="27"/>
      <c r="E155" s="29"/>
    </row>
    <row r="156" spans="2:5" x14ac:dyDescent="0.25">
      <c r="B156" s="25"/>
      <c r="C156" s="26"/>
      <c r="D156" s="27"/>
      <c r="E156" s="29"/>
    </row>
    <row r="157" spans="2:5" x14ac:dyDescent="0.25">
      <c r="B157" s="25"/>
      <c r="C157" s="26"/>
      <c r="D157" s="27"/>
      <c r="E157" s="29"/>
    </row>
  </sheetData>
  <mergeCells count="8">
    <mergeCell ref="E2:G2"/>
    <mergeCell ref="B139:J139"/>
    <mergeCell ref="B7:J7"/>
    <mergeCell ref="B29:J29"/>
    <mergeCell ref="B51:J51"/>
    <mergeCell ref="B73:J73"/>
    <mergeCell ref="B95:J95"/>
    <mergeCell ref="B117:J117"/>
  </mergeCells>
  <pageMargins left="0.7" right="0.7" top="0.75" bottom="0.75" header="0.3" footer="0.3"/>
  <pageSetup scale="2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FFD48-631C-4169-BF79-FF7125BB41CE}">
  <dimension ref="B1:K157"/>
  <sheetViews>
    <sheetView topLeftCell="A70" zoomScale="101" zoomScaleNormal="101" workbookViewId="0">
      <selection activeCell="C10" sqref="C10"/>
    </sheetView>
  </sheetViews>
  <sheetFormatPr baseColWidth="10" defaultRowHeight="15" x14ac:dyDescent="0.25"/>
  <cols>
    <col min="1" max="1" width="11.42578125" style="1"/>
    <col min="2" max="2" width="13.85546875" style="1" customWidth="1"/>
    <col min="3" max="3" width="19.140625" style="1" customWidth="1"/>
    <col min="4" max="5" width="17.42578125" style="1" customWidth="1"/>
    <col min="6" max="6" width="16.85546875" style="1" customWidth="1"/>
    <col min="7" max="7" width="11.42578125" style="1"/>
    <col min="8" max="8" width="22.85546875" style="1" customWidth="1"/>
    <col min="9" max="10" width="11.42578125" style="1"/>
    <col min="11" max="11" width="34.140625" style="1" customWidth="1"/>
    <col min="12" max="16384" width="11.42578125" style="1"/>
  </cols>
  <sheetData>
    <row r="1" spans="2:11" x14ac:dyDescent="0.25">
      <c r="B1" s="11"/>
      <c r="C1" s="12"/>
      <c r="D1" s="12"/>
      <c r="E1" s="12"/>
      <c r="F1" s="12"/>
      <c r="G1" s="12"/>
      <c r="H1" s="12"/>
      <c r="I1" s="12"/>
      <c r="J1" s="12"/>
      <c r="K1" s="13"/>
    </row>
    <row r="2" spans="2:11" x14ac:dyDescent="0.25">
      <c r="B2" s="14"/>
      <c r="C2" s="6"/>
      <c r="D2" s="33"/>
      <c r="E2" s="33"/>
      <c r="F2" s="39" t="s">
        <v>16</v>
      </c>
      <c r="G2" s="39"/>
      <c r="H2" s="39"/>
      <c r="I2" s="33"/>
      <c r="J2" s="33"/>
      <c r="K2" s="34" t="s">
        <v>17</v>
      </c>
    </row>
    <row r="3" spans="2:11" x14ac:dyDescent="0.25">
      <c r="B3" s="15"/>
      <c r="C3" s="16"/>
      <c r="D3" s="16"/>
      <c r="E3" s="16"/>
      <c r="F3" s="16"/>
      <c r="G3" s="16"/>
      <c r="H3" s="16"/>
      <c r="I3" s="16"/>
      <c r="J3" s="16"/>
      <c r="K3" s="35" t="s">
        <v>15</v>
      </c>
    </row>
    <row r="7" spans="2:11" x14ac:dyDescent="0.25">
      <c r="B7" s="40" t="s">
        <v>4</v>
      </c>
      <c r="C7" s="41"/>
      <c r="D7" s="41"/>
      <c r="E7" s="41"/>
      <c r="F7" s="41"/>
      <c r="G7" s="41"/>
      <c r="H7" s="41"/>
      <c r="I7" s="41"/>
      <c r="J7" s="41"/>
      <c r="K7" s="42"/>
    </row>
    <row r="9" spans="2:11" x14ac:dyDescent="0.25">
      <c r="B9" s="17"/>
      <c r="C9" s="17"/>
      <c r="E9" s="18" t="s">
        <v>11</v>
      </c>
      <c r="F9" s="19">
        <v>117754518.2</v>
      </c>
      <c r="G9" s="20"/>
      <c r="H9" s="20"/>
      <c r="I9" s="20"/>
      <c r="J9" s="20"/>
    </row>
    <row r="10" spans="2:11" x14ac:dyDescent="0.25">
      <c r="B10" s="17"/>
      <c r="C10" s="17"/>
      <c r="D10" s="17"/>
      <c r="E10" s="17"/>
      <c r="F10" s="17"/>
    </row>
    <row r="11" spans="2:11" x14ac:dyDescent="0.25">
      <c r="B11" s="17"/>
      <c r="C11" s="17"/>
      <c r="D11" s="17"/>
      <c r="E11" s="17"/>
      <c r="F11" s="17"/>
    </row>
    <row r="12" spans="2:11" x14ac:dyDescent="0.25">
      <c r="B12" s="18" t="s">
        <v>2</v>
      </c>
      <c r="C12" s="18" t="s">
        <v>1</v>
      </c>
      <c r="D12" s="18" t="s">
        <v>0</v>
      </c>
      <c r="E12" s="18" t="s">
        <v>0</v>
      </c>
      <c r="F12" s="21" t="s">
        <v>3</v>
      </c>
    </row>
    <row r="13" spans="2:11" x14ac:dyDescent="0.25">
      <c r="B13" s="22">
        <v>44608</v>
      </c>
      <c r="C13" s="23">
        <v>0</v>
      </c>
      <c r="D13" s="19">
        <v>0</v>
      </c>
      <c r="E13" s="19">
        <f>D13/1000000</f>
        <v>0</v>
      </c>
      <c r="F13" s="24">
        <f>D13/$F$9</f>
        <v>0</v>
      </c>
    </row>
    <row r="14" spans="2:11" x14ac:dyDescent="0.25">
      <c r="B14" s="22">
        <v>44615</v>
      </c>
      <c r="C14" s="23">
        <v>1</v>
      </c>
      <c r="D14" s="19">
        <v>19816354.239999998</v>
      </c>
      <c r="E14" s="19">
        <f t="shared" ref="E14:E23" si="0">D14/1000000</f>
        <v>19.816354239999999</v>
      </c>
      <c r="F14" s="24">
        <f t="shared" ref="F14:F23" si="1">D14/$F$9</f>
        <v>0.16828529845744805</v>
      </c>
    </row>
    <row r="15" spans="2:11" x14ac:dyDescent="0.25">
      <c r="B15" s="22">
        <v>44622</v>
      </c>
      <c r="C15" s="23">
        <v>2</v>
      </c>
      <c r="D15" s="19">
        <v>39674661.299999997</v>
      </c>
      <c r="E15" s="19">
        <f t="shared" si="0"/>
        <v>39.674661299999997</v>
      </c>
      <c r="F15" s="24">
        <f t="shared" si="1"/>
        <v>0.33692687046296282</v>
      </c>
    </row>
    <row r="16" spans="2:11" x14ac:dyDescent="0.25">
      <c r="B16" s="22">
        <v>44629</v>
      </c>
      <c r="C16" s="23">
        <v>3</v>
      </c>
      <c r="D16" s="19">
        <v>53296302.700000003</v>
      </c>
      <c r="E16" s="19">
        <f t="shared" si="0"/>
        <v>53.296302700000005</v>
      </c>
      <c r="F16" s="24">
        <f t="shared" si="1"/>
        <v>0.45260516126845313</v>
      </c>
    </row>
    <row r="17" spans="2:11" x14ac:dyDescent="0.25">
      <c r="B17" s="22">
        <v>44636</v>
      </c>
      <c r="C17" s="23">
        <v>4</v>
      </c>
      <c r="D17" s="19">
        <v>58238561.369999997</v>
      </c>
      <c r="E17" s="19">
        <f t="shared" si="0"/>
        <v>58.238561369999999</v>
      </c>
      <c r="F17" s="24">
        <f t="shared" si="1"/>
        <v>0.49457602358055419</v>
      </c>
    </row>
    <row r="18" spans="2:11" x14ac:dyDescent="0.25">
      <c r="B18" s="22">
        <v>44643</v>
      </c>
      <c r="C18" s="23">
        <v>5</v>
      </c>
      <c r="D18" s="19">
        <v>62357110.259999998</v>
      </c>
      <c r="E18" s="19">
        <f t="shared" si="0"/>
        <v>62.357110259999999</v>
      </c>
      <c r="F18" s="24">
        <f t="shared" si="1"/>
        <v>0.52955174215981804</v>
      </c>
    </row>
    <row r="19" spans="2:11" x14ac:dyDescent="0.25">
      <c r="B19" s="22">
        <v>44650</v>
      </c>
      <c r="C19" s="23">
        <v>6</v>
      </c>
      <c r="D19" s="19">
        <v>67299368.920000002</v>
      </c>
      <c r="E19" s="19">
        <f t="shared" si="0"/>
        <v>67.299368920000006</v>
      </c>
      <c r="F19" s="24">
        <f t="shared" si="1"/>
        <v>0.57152260438699665</v>
      </c>
    </row>
    <row r="20" spans="2:11" x14ac:dyDescent="0.25">
      <c r="B20" s="22">
        <v>44657</v>
      </c>
      <c r="C20" s="23">
        <v>7</v>
      </c>
      <c r="D20" s="19">
        <v>77773135.060000002</v>
      </c>
      <c r="E20" s="19">
        <f t="shared" si="0"/>
        <v>77.773135060000001</v>
      </c>
      <c r="F20" s="24">
        <f t="shared" si="1"/>
        <v>0.66046837309381479</v>
      </c>
    </row>
    <row r="21" spans="2:11" x14ac:dyDescent="0.25">
      <c r="B21" s="22">
        <v>44664</v>
      </c>
      <c r="C21" s="23">
        <v>8</v>
      </c>
      <c r="D21" s="19">
        <v>101384231.45</v>
      </c>
      <c r="E21" s="19">
        <f t="shared" si="0"/>
        <v>101.38423145</v>
      </c>
      <c r="F21" s="24">
        <f t="shared" si="1"/>
        <v>0.8609795445623929</v>
      </c>
    </row>
    <row r="22" spans="2:11" x14ac:dyDescent="0.25">
      <c r="B22" s="22">
        <v>44671</v>
      </c>
      <c r="C22" s="23">
        <v>9</v>
      </c>
      <c r="D22" s="19">
        <v>110980862.7</v>
      </c>
      <c r="E22" s="19">
        <f t="shared" si="0"/>
        <v>110.9808627</v>
      </c>
      <c r="F22" s="24">
        <f t="shared" si="1"/>
        <v>0.94247647051219474</v>
      </c>
    </row>
    <row r="23" spans="2:11" x14ac:dyDescent="0.25">
      <c r="B23" s="22">
        <v>44678</v>
      </c>
      <c r="C23" s="23">
        <v>10</v>
      </c>
      <c r="D23" s="19">
        <v>117754518.2</v>
      </c>
      <c r="E23" s="19">
        <f t="shared" si="0"/>
        <v>117.75451820000001</v>
      </c>
      <c r="F23" s="24">
        <f t="shared" si="1"/>
        <v>1</v>
      </c>
    </row>
    <row r="29" spans="2:11" x14ac:dyDescent="0.25">
      <c r="B29" s="40" t="s">
        <v>9</v>
      </c>
      <c r="C29" s="41"/>
      <c r="D29" s="41"/>
      <c r="E29" s="41"/>
      <c r="F29" s="41"/>
      <c r="G29" s="41"/>
      <c r="H29" s="41"/>
      <c r="I29" s="41"/>
      <c r="J29" s="41"/>
      <c r="K29" s="42"/>
    </row>
    <row r="31" spans="2:11" x14ac:dyDescent="0.25">
      <c r="B31" s="17"/>
      <c r="C31" s="17"/>
      <c r="E31" s="18" t="s">
        <v>11</v>
      </c>
      <c r="F31" s="19">
        <v>117754518.2</v>
      </c>
      <c r="G31" s="20"/>
      <c r="H31" s="20"/>
      <c r="I31" s="20"/>
      <c r="J31" s="20"/>
    </row>
    <row r="32" spans="2:11" x14ac:dyDescent="0.25">
      <c r="B32" s="17"/>
      <c r="C32" s="17"/>
      <c r="D32" s="17"/>
      <c r="E32" s="17"/>
      <c r="F32" s="17"/>
    </row>
    <row r="33" spans="2:6" x14ac:dyDescent="0.25">
      <c r="B33" s="17"/>
      <c r="C33" s="17"/>
      <c r="D33" s="17"/>
      <c r="E33" s="17"/>
      <c r="F33" s="17"/>
    </row>
    <row r="34" spans="2:6" x14ac:dyDescent="0.25">
      <c r="B34" s="18" t="s">
        <v>2</v>
      </c>
      <c r="C34" s="18" t="s">
        <v>1</v>
      </c>
      <c r="D34" s="18" t="s">
        <v>0</v>
      </c>
      <c r="E34" s="18" t="s">
        <v>0</v>
      </c>
      <c r="F34" s="21" t="s">
        <v>3</v>
      </c>
    </row>
    <row r="35" spans="2:6" x14ac:dyDescent="0.25">
      <c r="B35" s="22">
        <v>44608</v>
      </c>
      <c r="C35" s="23">
        <v>0</v>
      </c>
      <c r="D35" s="19">
        <v>0</v>
      </c>
      <c r="E35" s="19">
        <f>D35/1000000</f>
        <v>0</v>
      </c>
      <c r="F35" s="24">
        <f>D35/$F$31</f>
        <v>0</v>
      </c>
    </row>
    <row r="36" spans="2:6" x14ac:dyDescent="0.25">
      <c r="B36" s="22">
        <v>44615</v>
      </c>
      <c r="C36" s="23">
        <v>1</v>
      </c>
      <c r="D36" s="19">
        <v>23408961.68</v>
      </c>
      <c r="E36" s="19">
        <f t="shared" ref="E36:E43" si="2">D36/1000000</f>
        <v>23.408961680000001</v>
      </c>
      <c r="F36" s="24">
        <f t="shared" ref="F36:F43" si="3">D36/$F$31</f>
        <v>0.19879459436317407</v>
      </c>
    </row>
    <row r="37" spans="2:6" x14ac:dyDescent="0.25">
      <c r="B37" s="22">
        <v>44622</v>
      </c>
      <c r="C37" s="23">
        <v>2</v>
      </c>
      <c r="D37" s="19">
        <v>45787461.140000001</v>
      </c>
      <c r="E37" s="19">
        <f t="shared" si="2"/>
        <v>45.787461139999998</v>
      </c>
      <c r="F37" s="24">
        <f t="shared" si="3"/>
        <v>0.38883825300216801</v>
      </c>
    </row>
    <row r="38" spans="2:6" x14ac:dyDescent="0.25">
      <c r="B38" s="22">
        <v>44629</v>
      </c>
      <c r="C38" s="23">
        <v>3</v>
      </c>
      <c r="D38" s="19">
        <v>53845442.549999997</v>
      </c>
      <c r="E38" s="19">
        <f t="shared" si="2"/>
        <v>53.845442549999994</v>
      </c>
      <c r="F38" s="24">
        <f t="shared" si="3"/>
        <v>0.45726859039537043</v>
      </c>
    </row>
    <row r="39" spans="2:6" x14ac:dyDescent="0.25">
      <c r="B39" s="22">
        <v>44636</v>
      </c>
      <c r="C39" s="23">
        <v>4</v>
      </c>
      <c r="D39" s="19">
        <v>62082540.329999998</v>
      </c>
      <c r="E39" s="19">
        <f t="shared" si="2"/>
        <v>62.08254033</v>
      </c>
      <c r="F39" s="24">
        <f t="shared" si="3"/>
        <v>0.52722002755389807</v>
      </c>
    </row>
    <row r="40" spans="2:6" x14ac:dyDescent="0.25">
      <c r="B40" s="22">
        <v>44643</v>
      </c>
      <c r="C40" s="23">
        <v>5</v>
      </c>
      <c r="D40" s="19">
        <v>68946788.480000004</v>
      </c>
      <c r="E40" s="19">
        <f t="shared" si="2"/>
        <v>68.946788480000009</v>
      </c>
      <c r="F40" s="24">
        <f t="shared" si="3"/>
        <v>0.58551289185267119</v>
      </c>
    </row>
    <row r="41" spans="2:6" x14ac:dyDescent="0.25">
      <c r="B41" s="22">
        <v>44650</v>
      </c>
      <c r="C41" s="23">
        <v>6</v>
      </c>
      <c r="D41" s="19">
        <v>92404350.260000005</v>
      </c>
      <c r="E41" s="19">
        <f t="shared" si="2"/>
        <v>92.404350260000001</v>
      </c>
      <c r="F41" s="24">
        <f t="shared" si="3"/>
        <v>0.78472021008192616</v>
      </c>
    </row>
    <row r="42" spans="2:6" x14ac:dyDescent="0.25">
      <c r="B42" s="22">
        <v>44657</v>
      </c>
      <c r="C42" s="23">
        <v>7</v>
      </c>
      <c r="D42" s="19">
        <v>113278015.43000001</v>
      </c>
      <c r="E42" s="19">
        <f t="shared" si="2"/>
        <v>113.27801543000001</v>
      </c>
      <c r="F42" s="24">
        <f t="shared" si="3"/>
        <v>0.96198445003700928</v>
      </c>
    </row>
    <row r="43" spans="2:6" x14ac:dyDescent="0.25">
      <c r="B43" s="22">
        <v>44660</v>
      </c>
      <c r="C43" s="23">
        <f>7.43</f>
        <v>7.43</v>
      </c>
      <c r="D43" s="19">
        <v>117754518.2</v>
      </c>
      <c r="E43" s="19">
        <f t="shared" si="2"/>
        <v>117.75451820000001</v>
      </c>
      <c r="F43" s="24">
        <f t="shared" si="3"/>
        <v>1</v>
      </c>
    </row>
    <row r="47" spans="2:6" x14ac:dyDescent="0.25">
      <c r="B47" s="25"/>
      <c r="C47" s="26"/>
      <c r="D47" s="27"/>
      <c r="E47" s="27"/>
      <c r="F47" s="28"/>
    </row>
    <row r="48" spans="2:6" x14ac:dyDescent="0.25">
      <c r="B48" s="25"/>
      <c r="C48" s="26"/>
      <c r="D48" s="27"/>
      <c r="E48" s="27"/>
      <c r="F48" s="28"/>
    </row>
    <row r="51" spans="2:11" x14ac:dyDescent="0.25">
      <c r="B51" s="40" t="s">
        <v>10</v>
      </c>
      <c r="C51" s="41"/>
      <c r="D51" s="41"/>
      <c r="E51" s="41"/>
      <c r="F51" s="41"/>
      <c r="G51" s="41"/>
      <c r="H51" s="41"/>
      <c r="I51" s="41"/>
      <c r="J51" s="41"/>
      <c r="K51" s="42"/>
    </row>
    <row r="53" spans="2:11" x14ac:dyDescent="0.25">
      <c r="B53" s="17"/>
      <c r="C53" s="17"/>
      <c r="E53" s="18" t="s">
        <v>11</v>
      </c>
      <c r="F53" s="19">
        <v>117754518.2</v>
      </c>
      <c r="G53" s="20"/>
      <c r="H53" s="20"/>
      <c r="I53" s="20"/>
      <c r="J53" s="20"/>
    </row>
    <row r="54" spans="2:11" x14ac:dyDescent="0.25">
      <c r="B54" s="17"/>
      <c r="C54" s="17"/>
      <c r="D54" s="17"/>
      <c r="E54" s="17"/>
      <c r="F54" s="17"/>
    </row>
    <row r="55" spans="2:11" x14ac:dyDescent="0.25">
      <c r="B55" s="17"/>
      <c r="C55" s="17"/>
      <c r="D55" s="17"/>
      <c r="E55" s="17"/>
      <c r="F55" s="17"/>
    </row>
    <row r="56" spans="2:11" x14ac:dyDescent="0.25">
      <c r="B56" s="18" t="s">
        <v>2</v>
      </c>
      <c r="C56" s="18" t="s">
        <v>1</v>
      </c>
      <c r="D56" s="18" t="s">
        <v>0</v>
      </c>
      <c r="E56" s="18" t="s">
        <v>0</v>
      </c>
      <c r="F56" s="21" t="s">
        <v>3</v>
      </c>
    </row>
    <row r="57" spans="2:11" x14ac:dyDescent="0.25">
      <c r="B57" s="22">
        <v>44608</v>
      </c>
      <c r="C57" s="23">
        <v>0</v>
      </c>
      <c r="D57" s="19">
        <v>0</v>
      </c>
      <c r="E57" s="19">
        <f>D57/1000000</f>
        <v>0</v>
      </c>
      <c r="F57" s="24">
        <f>D57/$F$53</f>
        <v>0</v>
      </c>
    </row>
    <row r="58" spans="2:11" x14ac:dyDescent="0.25">
      <c r="B58" s="22">
        <v>44615</v>
      </c>
      <c r="C58" s="23">
        <v>1</v>
      </c>
      <c r="D58" s="19">
        <v>15172892.619999999</v>
      </c>
      <c r="E58" s="19">
        <f t="shared" ref="E58:E70" si="4">D58/1000000</f>
        <v>15.172892619999999</v>
      </c>
      <c r="F58" s="24">
        <f t="shared" ref="F58:F70" si="5">D58/$F$53</f>
        <v>0.12885189334501476</v>
      </c>
    </row>
    <row r="59" spans="2:11" x14ac:dyDescent="0.25">
      <c r="B59" s="22">
        <v>44622</v>
      </c>
      <c r="C59" s="23">
        <v>2</v>
      </c>
      <c r="D59" s="19">
        <v>32301856.649999999</v>
      </c>
      <c r="E59" s="19">
        <f t="shared" si="4"/>
        <v>32.301856649999998</v>
      </c>
      <c r="F59" s="24">
        <f t="shared" si="5"/>
        <v>0.27431522071311909</v>
      </c>
    </row>
    <row r="60" spans="2:11" x14ac:dyDescent="0.25">
      <c r="B60" s="22">
        <v>44629</v>
      </c>
      <c r="C60" s="23">
        <v>3</v>
      </c>
      <c r="D60" s="19">
        <v>44965044.280000001</v>
      </c>
      <c r="E60" s="19">
        <f t="shared" si="4"/>
        <v>44.965044280000001</v>
      </c>
      <c r="F60" s="24">
        <f t="shared" si="5"/>
        <v>0.38185408906033808</v>
      </c>
    </row>
    <row r="61" spans="2:11" x14ac:dyDescent="0.25">
      <c r="B61" s="22">
        <v>44636</v>
      </c>
      <c r="C61" s="23">
        <v>4</v>
      </c>
      <c r="D61" s="19">
        <v>51746718.409999996</v>
      </c>
      <c r="E61" s="19">
        <f t="shared" si="4"/>
        <v>51.74671841</v>
      </c>
      <c r="F61" s="24">
        <f t="shared" si="5"/>
        <v>0.43944571470379468</v>
      </c>
    </row>
    <row r="62" spans="2:11" x14ac:dyDescent="0.25">
      <c r="B62" s="22">
        <v>44643</v>
      </c>
      <c r="C62" s="23">
        <v>5</v>
      </c>
      <c r="D62" s="19">
        <v>56007286.219999999</v>
      </c>
      <c r="E62" s="19">
        <f t="shared" si="4"/>
        <v>56.007286219999997</v>
      </c>
      <c r="F62" s="24">
        <f t="shared" si="5"/>
        <v>0.47562749248291686</v>
      </c>
    </row>
    <row r="63" spans="2:11" x14ac:dyDescent="0.25">
      <c r="B63" s="22">
        <v>44650</v>
      </c>
      <c r="C63" s="23">
        <v>6</v>
      </c>
      <c r="D63" s="19">
        <v>61119967.600000001</v>
      </c>
      <c r="E63" s="19">
        <f t="shared" si="4"/>
        <v>61.119967600000003</v>
      </c>
      <c r="F63" s="24">
        <f t="shared" si="5"/>
        <v>0.5190456258858015</v>
      </c>
    </row>
    <row r="64" spans="2:11" x14ac:dyDescent="0.25">
      <c r="B64" s="22">
        <v>44657</v>
      </c>
      <c r="C64" s="23">
        <v>7</v>
      </c>
      <c r="D64" s="19">
        <v>66232648.979999997</v>
      </c>
      <c r="E64" s="19">
        <f t="shared" si="4"/>
        <v>66.232648979999993</v>
      </c>
      <c r="F64" s="24">
        <f t="shared" si="5"/>
        <v>0.56246375928868597</v>
      </c>
    </row>
    <row r="65" spans="2:11" x14ac:dyDescent="0.25">
      <c r="B65" s="22">
        <v>44664</v>
      </c>
      <c r="C65" s="23">
        <v>8</v>
      </c>
      <c r="D65" s="19">
        <v>72645942.150000006</v>
      </c>
      <c r="E65" s="19">
        <f t="shared" si="4"/>
        <v>72.64594215000001</v>
      </c>
      <c r="F65" s="24">
        <f t="shared" si="5"/>
        <v>0.61692700424976143</v>
      </c>
    </row>
    <row r="66" spans="2:11" x14ac:dyDescent="0.25">
      <c r="B66" s="22">
        <v>44671</v>
      </c>
      <c r="C66" s="23">
        <v>9</v>
      </c>
      <c r="D66" s="19">
        <v>83858067.150000006</v>
      </c>
      <c r="E66" s="19">
        <f t="shared" si="4"/>
        <v>83.858067150000011</v>
      </c>
      <c r="F66" s="24">
        <f t="shared" si="5"/>
        <v>0.7121430959241104</v>
      </c>
    </row>
    <row r="67" spans="2:11" x14ac:dyDescent="0.25">
      <c r="B67" s="22">
        <v>44678</v>
      </c>
      <c r="C67" s="23">
        <v>10</v>
      </c>
      <c r="D67" s="19">
        <v>100676254.65000001</v>
      </c>
      <c r="E67" s="19">
        <f t="shared" si="4"/>
        <v>100.67625465</v>
      </c>
      <c r="F67" s="24">
        <f t="shared" si="5"/>
        <v>0.85496723343563397</v>
      </c>
    </row>
    <row r="68" spans="2:11" x14ac:dyDescent="0.25">
      <c r="B68" s="22">
        <v>44685</v>
      </c>
      <c r="C68" s="23">
        <v>11</v>
      </c>
      <c r="D68" s="19">
        <v>111513240.31</v>
      </c>
      <c r="E68" s="19">
        <f t="shared" si="4"/>
        <v>111.51324031</v>
      </c>
      <c r="F68" s="24">
        <f t="shared" si="5"/>
        <v>0.94699755062137392</v>
      </c>
    </row>
    <row r="69" spans="2:11" x14ac:dyDescent="0.25">
      <c r="B69" s="22">
        <v>44692</v>
      </c>
      <c r="C69" s="23">
        <v>12</v>
      </c>
      <c r="D69" s="19">
        <v>117324085.23999999</v>
      </c>
      <c r="E69" s="19">
        <f t="shared" si="4"/>
        <v>117.32408523999999</v>
      </c>
      <c r="F69" s="24">
        <f t="shared" si="5"/>
        <v>0.99634465864597277</v>
      </c>
    </row>
    <row r="70" spans="2:11" x14ac:dyDescent="0.25">
      <c r="B70" s="22">
        <v>44693</v>
      </c>
      <c r="C70" s="23">
        <v>12.14</v>
      </c>
      <c r="D70" s="19">
        <v>117754518.2</v>
      </c>
      <c r="E70" s="19">
        <f t="shared" si="4"/>
        <v>117.75451820000001</v>
      </c>
      <c r="F70" s="24">
        <f t="shared" si="5"/>
        <v>1</v>
      </c>
    </row>
    <row r="73" spans="2:11" x14ac:dyDescent="0.25">
      <c r="B73" s="40" t="s">
        <v>6</v>
      </c>
      <c r="C73" s="41"/>
      <c r="D73" s="41"/>
      <c r="E73" s="41"/>
      <c r="F73" s="41"/>
      <c r="G73" s="41"/>
      <c r="H73" s="41"/>
      <c r="I73" s="41"/>
      <c r="J73" s="41"/>
      <c r="K73" s="42"/>
    </row>
    <row r="75" spans="2:11" x14ac:dyDescent="0.25">
      <c r="B75" s="17"/>
      <c r="C75" s="17"/>
      <c r="E75" s="18" t="s">
        <v>11</v>
      </c>
      <c r="F75" s="19">
        <v>124242584.37</v>
      </c>
      <c r="G75" s="20"/>
      <c r="H75" s="20"/>
      <c r="I75" s="20"/>
      <c r="J75" s="20"/>
    </row>
    <row r="76" spans="2:11" x14ac:dyDescent="0.25">
      <c r="B76" s="17"/>
      <c r="C76" s="17"/>
      <c r="D76" s="17"/>
      <c r="E76" s="17"/>
      <c r="F76" s="17"/>
    </row>
    <row r="77" spans="2:11" x14ac:dyDescent="0.25">
      <c r="B77" s="17"/>
      <c r="C77" s="17"/>
      <c r="D77" s="17"/>
      <c r="E77" s="17"/>
      <c r="F77" s="17"/>
    </row>
    <row r="78" spans="2:11" x14ac:dyDescent="0.25">
      <c r="B78" s="18" t="s">
        <v>2</v>
      </c>
      <c r="C78" s="18" t="s">
        <v>1</v>
      </c>
      <c r="D78" s="18" t="s">
        <v>12</v>
      </c>
      <c r="E78" s="18" t="s">
        <v>0</v>
      </c>
      <c r="F78" s="21" t="s">
        <v>3</v>
      </c>
    </row>
    <row r="79" spans="2:11" x14ac:dyDescent="0.25">
      <c r="B79" s="22">
        <v>44608</v>
      </c>
      <c r="C79" s="23">
        <v>0</v>
      </c>
      <c r="D79" s="19">
        <v>0</v>
      </c>
      <c r="E79" s="19">
        <f>D79/1000000</f>
        <v>0</v>
      </c>
      <c r="F79" s="24">
        <f>D79/$F$75</f>
        <v>0</v>
      </c>
    </row>
    <row r="80" spans="2:11" x14ac:dyDescent="0.25">
      <c r="B80" s="22">
        <v>44615</v>
      </c>
      <c r="C80" s="23">
        <v>1</v>
      </c>
      <c r="D80" s="19">
        <v>23408961.68</v>
      </c>
      <c r="E80" s="19">
        <f t="shared" ref="E80:E89" si="6">D80/1000000</f>
        <v>23.408961680000001</v>
      </c>
      <c r="F80" s="24">
        <f t="shared" ref="F80:F89" si="7">D80/$F$75</f>
        <v>0.188413351176655</v>
      </c>
    </row>
    <row r="81" spans="2:11" x14ac:dyDescent="0.25">
      <c r="B81" s="22">
        <v>44622</v>
      </c>
      <c r="C81" s="23">
        <v>2</v>
      </c>
      <c r="D81" s="19">
        <v>46667984.409999996</v>
      </c>
      <c r="E81" s="19">
        <f t="shared" si="6"/>
        <v>46.667984409999995</v>
      </c>
      <c r="F81" s="24">
        <f t="shared" si="7"/>
        <v>0.37561987821358128</v>
      </c>
    </row>
    <row r="82" spans="2:11" x14ac:dyDescent="0.25">
      <c r="B82" s="22">
        <v>44629</v>
      </c>
      <c r="C82" s="23">
        <v>3</v>
      </c>
      <c r="D82" s="19">
        <v>55884549.060000002</v>
      </c>
      <c r="E82" s="19">
        <f t="shared" si="6"/>
        <v>55.884549060000005</v>
      </c>
      <c r="F82" s="24">
        <f t="shared" si="7"/>
        <v>0.44980188832496676</v>
      </c>
    </row>
    <row r="83" spans="2:11" x14ac:dyDescent="0.25">
      <c r="B83" s="22">
        <v>44636</v>
      </c>
      <c r="C83" s="23">
        <v>4</v>
      </c>
      <c r="D83" s="19">
        <v>64121646.840000004</v>
      </c>
      <c r="E83" s="19">
        <f t="shared" si="6"/>
        <v>64.121646839999997</v>
      </c>
      <c r="F83" s="24">
        <f t="shared" si="7"/>
        <v>0.51610039476515435</v>
      </c>
    </row>
    <row r="84" spans="2:11" x14ac:dyDescent="0.25">
      <c r="B84" s="22">
        <v>44643</v>
      </c>
      <c r="C84" s="23">
        <v>5</v>
      </c>
      <c r="D84" s="19">
        <v>70985894.989999995</v>
      </c>
      <c r="E84" s="19">
        <f t="shared" si="6"/>
        <v>70.985894989999991</v>
      </c>
      <c r="F84" s="24">
        <f t="shared" si="7"/>
        <v>0.57134915013197729</v>
      </c>
    </row>
    <row r="85" spans="2:11" x14ac:dyDescent="0.25">
      <c r="B85" s="22">
        <v>44650</v>
      </c>
      <c r="C85" s="23">
        <v>6</v>
      </c>
      <c r="D85" s="19">
        <v>94443456.769999996</v>
      </c>
      <c r="E85" s="19">
        <f t="shared" si="6"/>
        <v>94.443456769999997</v>
      </c>
      <c r="F85" s="24">
        <f t="shared" si="7"/>
        <v>0.76015367234106412</v>
      </c>
    </row>
    <row r="86" spans="2:11" x14ac:dyDescent="0.25">
      <c r="B86" s="22">
        <v>44657</v>
      </c>
      <c r="C86" s="23">
        <v>7</v>
      </c>
      <c r="D86" s="19">
        <v>116243988.54000001</v>
      </c>
      <c r="E86" s="19">
        <f t="shared" si="6"/>
        <v>116.24398854</v>
      </c>
      <c r="F86" s="24">
        <f t="shared" si="7"/>
        <v>0.93562114092717341</v>
      </c>
    </row>
    <row r="87" spans="2:11" x14ac:dyDescent="0.25">
      <c r="B87" s="22">
        <v>44664</v>
      </c>
      <c r="C87" s="23">
        <v>8</v>
      </c>
      <c r="D87" s="19">
        <v>122157134.54000001</v>
      </c>
      <c r="E87" s="19">
        <f t="shared" si="6"/>
        <v>122.15713454</v>
      </c>
      <c r="F87" s="24">
        <f t="shared" si="7"/>
        <v>0.98321469373343495</v>
      </c>
    </row>
    <row r="88" spans="2:11" x14ac:dyDescent="0.25">
      <c r="B88" s="22">
        <v>44671</v>
      </c>
      <c r="C88" s="23">
        <v>9</v>
      </c>
      <c r="D88" s="19">
        <v>122991314.47</v>
      </c>
      <c r="E88" s="19">
        <f t="shared" si="6"/>
        <v>122.99131446999999</v>
      </c>
      <c r="F88" s="24">
        <f t="shared" si="7"/>
        <v>0.98992881622396334</v>
      </c>
    </row>
    <row r="89" spans="2:11" x14ac:dyDescent="0.25">
      <c r="B89" s="22">
        <v>44678</v>
      </c>
      <c r="C89" s="23">
        <v>10</v>
      </c>
      <c r="D89" s="19">
        <v>124242584.37</v>
      </c>
      <c r="E89" s="19">
        <f t="shared" si="6"/>
        <v>124.24258437</v>
      </c>
      <c r="F89" s="24">
        <f t="shared" si="7"/>
        <v>1</v>
      </c>
    </row>
    <row r="90" spans="2:11" x14ac:dyDescent="0.25">
      <c r="B90" s="25"/>
      <c r="C90" s="26"/>
      <c r="D90" s="27"/>
      <c r="E90" s="27"/>
      <c r="F90" s="29"/>
    </row>
    <row r="91" spans="2:11" x14ac:dyDescent="0.25">
      <c r="B91" s="25"/>
      <c r="C91" s="26"/>
      <c r="D91" s="27"/>
      <c r="E91" s="27"/>
      <c r="F91" s="29"/>
    </row>
    <row r="92" spans="2:11" x14ac:dyDescent="0.25">
      <c r="B92" s="25"/>
      <c r="C92" s="26"/>
      <c r="D92" s="27"/>
      <c r="E92" s="27"/>
      <c r="F92" s="29"/>
    </row>
    <row r="95" spans="2:11" x14ac:dyDescent="0.25">
      <c r="B95" s="40" t="s">
        <v>7</v>
      </c>
      <c r="C95" s="41"/>
      <c r="D95" s="41"/>
      <c r="E95" s="41"/>
      <c r="F95" s="41"/>
      <c r="G95" s="41"/>
      <c r="H95" s="41"/>
      <c r="I95" s="41"/>
      <c r="J95" s="41"/>
      <c r="K95" s="42"/>
    </row>
    <row r="97" spans="2:10" x14ac:dyDescent="0.25">
      <c r="B97" s="17"/>
      <c r="C97" s="17"/>
      <c r="E97" s="18" t="s">
        <v>13</v>
      </c>
      <c r="F97" s="19">
        <v>124984077.66</v>
      </c>
      <c r="G97" s="20"/>
      <c r="H97" s="20"/>
      <c r="I97" s="20"/>
      <c r="J97" s="20"/>
    </row>
    <row r="98" spans="2:10" x14ac:dyDescent="0.25">
      <c r="B98" s="17"/>
      <c r="C98" s="17"/>
      <c r="D98" s="17"/>
      <c r="E98" s="17"/>
      <c r="F98" s="17"/>
    </row>
    <row r="99" spans="2:10" x14ac:dyDescent="0.25">
      <c r="B99" s="17"/>
      <c r="C99" s="17"/>
      <c r="D99" s="17"/>
      <c r="E99" s="17"/>
      <c r="F99" s="17"/>
    </row>
    <row r="100" spans="2:10" x14ac:dyDescent="0.25">
      <c r="B100" s="18" t="s">
        <v>2</v>
      </c>
      <c r="C100" s="18" t="s">
        <v>1</v>
      </c>
      <c r="D100" s="18" t="s">
        <v>12</v>
      </c>
      <c r="E100" s="18" t="s">
        <v>0</v>
      </c>
      <c r="F100" s="21" t="s">
        <v>3</v>
      </c>
    </row>
    <row r="101" spans="2:10" x14ac:dyDescent="0.25">
      <c r="B101" s="22">
        <v>44608</v>
      </c>
      <c r="C101" s="23">
        <v>0</v>
      </c>
      <c r="D101" s="19">
        <v>0</v>
      </c>
      <c r="E101" s="19">
        <f>D101/1000000</f>
        <v>0</v>
      </c>
      <c r="F101" s="24">
        <f>D101/$F$97</f>
        <v>0</v>
      </c>
    </row>
    <row r="102" spans="2:10" x14ac:dyDescent="0.25">
      <c r="B102" s="22">
        <v>44615</v>
      </c>
      <c r="C102" s="23">
        <v>1</v>
      </c>
      <c r="D102" s="19">
        <v>23408961.68</v>
      </c>
      <c r="E102" s="19">
        <f t="shared" ref="E102:E112" si="8">D102/1000000</f>
        <v>23.408961680000001</v>
      </c>
      <c r="F102" s="24">
        <f t="shared" ref="F102:F112" si="9">D102/$F$97</f>
        <v>0.1872955509075363</v>
      </c>
    </row>
    <row r="103" spans="2:10" x14ac:dyDescent="0.25">
      <c r="B103" s="22">
        <v>44622</v>
      </c>
      <c r="C103" s="23">
        <v>2</v>
      </c>
      <c r="D103" s="19">
        <v>46667984.409999996</v>
      </c>
      <c r="E103" s="19">
        <f t="shared" si="8"/>
        <v>46.667984409999995</v>
      </c>
      <c r="F103" s="24">
        <f t="shared" si="9"/>
        <v>0.3733914374033554</v>
      </c>
    </row>
    <row r="104" spans="2:10" x14ac:dyDescent="0.25">
      <c r="B104" s="22">
        <v>44629</v>
      </c>
      <c r="C104" s="23">
        <v>3</v>
      </c>
      <c r="D104" s="19">
        <v>56069922.390000001</v>
      </c>
      <c r="E104" s="19">
        <f t="shared" si="8"/>
        <v>56.069922390000002</v>
      </c>
      <c r="F104" s="24">
        <f t="shared" si="9"/>
        <v>0.44861652331851121</v>
      </c>
    </row>
    <row r="105" spans="2:10" x14ac:dyDescent="0.25">
      <c r="B105" s="22">
        <v>44636</v>
      </c>
      <c r="C105" s="23">
        <v>4</v>
      </c>
      <c r="D105" s="19">
        <v>64307020.170000002</v>
      </c>
      <c r="E105" s="19">
        <f t="shared" si="8"/>
        <v>64.307020170000001</v>
      </c>
      <c r="F105" s="24">
        <f t="shared" si="9"/>
        <v>0.51452170047561885</v>
      </c>
    </row>
    <row r="106" spans="2:10" x14ac:dyDescent="0.25">
      <c r="B106" s="22">
        <v>44643</v>
      </c>
      <c r="C106" s="23">
        <v>5</v>
      </c>
      <c r="D106" s="19">
        <v>71171268.319999993</v>
      </c>
      <c r="E106" s="19">
        <f t="shared" si="8"/>
        <v>71.171268319999996</v>
      </c>
      <c r="F106" s="24">
        <f t="shared" si="9"/>
        <v>0.56944268143987509</v>
      </c>
    </row>
    <row r="107" spans="2:10" x14ac:dyDescent="0.25">
      <c r="B107" s="22">
        <v>44650</v>
      </c>
      <c r="C107" s="23">
        <v>6</v>
      </c>
      <c r="D107" s="19">
        <v>94628830.099999994</v>
      </c>
      <c r="E107" s="19">
        <f t="shared" si="8"/>
        <v>94.628830099999988</v>
      </c>
      <c r="F107" s="24">
        <f t="shared" si="9"/>
        <v>0.75712708267866891</v>
      </c>
    </row>
    <row r="108" spans="2:10" x14ac:dyDescent="0.25">
      <c r="B108" s="22">
        <v>44657</v>
      </c>
      <c r="C108" s="23">
        <v>7</v>
      </c>
      <c r="D108" s="19">
        <v>116058615.23</v>
      </c>
      <c r="E108" s="19">
        <f t="shared" si="8"/>
        <v>116.05861523</v>
      </c>
      <c r="F108" s="24">
        <f t="shared" si="9"/>
        <v>0.92858720408946538</v>
      </c>
    </row>
    <row r="109" spans="2:10" x14ac:dyDescent="0.25">
      <c r="B109" s="22">
        <v>44664</v>
      </c>
      <c r="C109" s="23">
        <v>8</v>
      </c>
      <c r="D109" s="19">
        <v>122342507.87</v>
      </c>
      <c r="E109" s="19">
        <f t="shared" si="8"/>
        <v>122.34250787000001</v>
      </c>
      <c r="F109" s="24">
        <f t="shared" si="9"/>
        <v>0.97886474949884439</v>
      </c>
    </row>
    <row r="110" spans="2:10" x14ac:dyDescent="0.25">
      <c r="B110" s="22">
        <v>44671</v>
      </c>
      <c r="C110" s="23">
        <v>9</v>
      </c>
      <c r="D110" s="19">
        <v>123176687.8</v>
      </c>
      <c r="E110" s="19">
        <f t="shared" si="8"/>
        <v>123.1766878</v>
      </c>
      <c r="F110" s="24">
        <f t="shared" si="9"/>
        <v>0.9855390391013108</v>
      </c>
    </row>
    <row r="111" spans="2:10" x14ac:dyDescent="0.25">
      <c r="B111" s="22">
        <v>44678</v>
      </c>
      <c r="C111" s="23">
        <v>10</v>
      </c>
      <c r="D111" s="19">
        <v>124427957.7</v>
      </c>
      <c r="E111" s="19">
        <f t="shared" si="8"/>
        <v>124.42795770000001</v>
      </c>
      <c r="F111" s="24">
        <f t="shared" si="9"/>
        <v>0.99555047354501558</v>
      </c>
    </row>
    <row r="112" spans="2:10" x14ac:dyDescent="0.25">
      <c r="B112" s="22">
        <v>44680</v>
      </c>
      <c r="C112" s="23">
        <v>10.29</v>
      </c>
      <c r="D112" s="19">
        <v>124984077.66</v>
      </c>
      <c r="E112" s="19">
        <f t="shared" si="8"/>
        <v>124.98407766</v>
      </c>
      <c r="F112" s="24">
        <f t="shared" si="9"/>
        <v>1</v>
      </c>
    </row>
    <row r="113" spans="2:11" x14ac:dyDescent="0.25">
      <c r="B113" s="25"/>
      <c r="C113" s="26"/>
      <c r="D113" s="27"/>
      <c r="E113" s="27"/>
      <c r="F113" s="29"/>
    </row>
    <row r="114" spans="2:11" x14ac:dyDescent="0.25">
      <c r="B114" s="25"/>
      <c r="C114" s="26"/>
      <c r="D114" s="27"/>
      <c r="E114" s="27"/>
      <c r="F114" s="29"/>
    </row>
    <row r="117" spans="2:11" x14ac:dyDescent="0.25">
      <c r="B117" s="40" t="s">
        <v>8</v>
      </c>
      <c r="C117" s="41"/>
      <c r="D117" s="41"/>
      <c r="E117" s="41"/>
      <c r="F117" s="41"/>
      <c r="G117" s="41"/>
      <c r="H117" s="41"/>
      <c r="I117" s="41"/>
      <c r="J117" s="41"/>
      <c r="K117" s="42"/>
    </row>
    <row r="119" spans="2:11" x14ac:dyDescent="0.25">
      <c r="B119" s="17"/>
      <c r="C119" s="17"/>
      <c r="E119" s="18" t="s">
        <v>11</v>
      </c>
      <c r="F119" s="19">
        <v>127764677.41</v>
      </c>
      <c r="G119" s="20"/>
      <c r="H119" s="20"/>
      <c r="I119" s="20"/>
      <c r="J119" s="20"/>
    </row>
    <row r="120" spans="2:11" x14ac:dyDescent="0.25">
      <c r="B120" s="17"/>
      <c r="C120" s="17"/>
      <c r="D120" s="17"/>
      <c r="E120" s="17"/>
      <c r="F120" s="17"/>
    </row>
    <row r="121" spans="2:11" x14ac:dyDescent="0.25">
      <c r="B121" s="17"/>
      <c r="C121" s="17"/>
      <c r="D121" s="17"/>
      <c r="E121" s="17"/>
      <c r="F121" s="17"/>
    </row>
    <row r="122" spans="2:11" x14ac:dyDescent="0.25">
      <c r="B122" s="18" t="s">
        <v>2</v>
      </c>
      <c r="C122" s="18" t="s">
        <v>1</v>
      </c>
      <c r="D122" s="18" t="s">
        <v>0</v>
      </c>
      <c r="E122" s="18" t="s">
        <v>0</v>
      </c>
      <c r="F122" s="21" t="s">
        <v>3</v>
      </c>
    </row>
    <row r="123" spans="2:11" x14ac:dyDescent="0.25">
      <c r="B123" s="22">
        <v>44608</v>
      </c>
      <c r="C123" s="23">
        <v>0</v>
      </c>
      <c r="D123" s="19">
        <v>0</v>
      </c>
      <c r="E123" s="19">
        <f>D123/1000000</f>
        <v>0</v>
      </c>
      <c r="F123" s="24">
        <f>D123/$F$119</f>
        <v>0</v>
      </c>
    </row>
    <row r="124" spans="2:11" x14ac:dyDescent="0.25">
      <c r="B124" s="22">
        <v>44615</v>
      </c>
      <c r="C124" s="23">
        <v>1</v>
      </c>
      <c r="D124" s="19">
        <v>23408961.68</v>
      </c>
      <c r="E124" s="19">
        <f t="shared" ref="E124:E134" si="10">D124/1000000</f>
        <v>23.408961680000001</v>
      </c>
      <c r="F124" s="24">
        <f t="shared" ref="F124:F134" si="11">D124/$F$119</f>
        <v>0.18321935416374954</v>
      </c>
    </row>
    <row r="125" spans="2:11" x14ac:dyDescent="0.25">
      <c r="B125" s="22">
        <v>44622</v>
      </c>
      <c r="C125" s="23">
        <v>2</v>
      </c>
      <c r="D125" s="19">
        <v>46667984.399999999</v>
      </c>
      <c r="E125" s="19">
        <f t="shared" si="10"/>
        <v>46.667984400000002</v>
      </c>
      <c r="F125" s="24">
        <f t="shared" si="11"/>
        <v>0.36526515267002385</v>
      </c>
    </row>
    <row r="126" spans="2:11" x14ac:dyDescent="0.25">
      <c r="B126" s="22">
        <v>44629</v>
      </c>
      <c r="C126" s="23">
        <v>3</v>
      </c>
      <c r="D126" s="19">
        <v>56996788.969999999</v>
      </c>
      <c r="E126" s="19">
        <f t="shared" si="10"/>
        <v>56.996788969999997</v>
      </c>
      <c r="F126" s="24">
        <f t="shared" si="11"/>
        <v>0.44610756372902582</v>
      </c>
    </row>
    <row r="127" spans="2:11" x14ac:dyDescent="0.25">
      <c r="B127" s="22">
        <v>44636</v>
      </c>
      <c r="C127" s="23">
        <v>4</v>
      </c>
      <c r="D127" s="19">
        <v>65790006.700000003</v>
      </c>
      <c r="E127" s="19">
        <f t="shared" si="10"/>
        <v>65.790006700000006</v>
      </c>
      <c r="F127" s="24">
        <f t="shared" si="11"/>
        <v>0.5149311064190164</v>
      </c>
    </row>
    <row r="128" spans="2:11" x14ac:dyDescent="0.25">
      <c r="B128" s="22">
        <v>44643</v>
      </c>
      <c r="C128" s="23">
        <v>5</v>
      </c>
      <c r="D128" s="19">
        <v>72654254.849999994</v>
      </c>
      <c r="E128" s="19">
        <f t="shared" si="10"/>
        <v>72.654254850000001</v>
      </c>
      <c r="F128" s="24">
        <f t="shared" si="11"/>
        <v>0.5686568175400365</v>
      </c>
    </row>
    <row r="129" spans="2:11" x14ac:dyDescent="0.25">
      <c r="B129" s="22">
        <v>44650</v>
      </c>
      <c r="C129" s="23">
        <v>6</v>
      </c>
      <c r="D129" s="19">
        <v>96111816.629999995</v>
      </c>
      <c r="E129" s="19">
        <f t="shared" si="10"/>
        <v>96.111816629999993</v>
      </c>
      <c r="F129" s="24">
        <f t="shared" si="11"/>
        <v>0.75225655931157565</v>
      </c>
    </row>
    <row r="130" spans="2:11" x14ac:dyDescent="0.25">
      <c r="B130" s="22">
        <v>44657</v>
      </c>
      <c r="C130" s="23">
        <v>7</v>
      </c>
      <c r="D130" s="19">
        <v>118283095.04000001</v>
      </c>
      <c r="E130" s="19">
        <f t="shared" si="10"/>
        <v>118.28309504000001</v>
      </c>
      <c r="F130" s="24">
        <f t="shared" si="11"/>
        <v>0.92578870340216679</v>
      </c>
    </row>
    <row r="131" spans="2:11" x14ac:dyDescent="0.25">
      <c r="B131" s="22">
        <v>44664</v>
      </c>
      <c r="C131" s="23">
        <v>8</v>
      </c>
      <c r="D131" s="19">
        <v>124752360.98</v>
      </c>
      <c r="E131" s="19">
        <f t="shared" si="10"/>
        <v>124.75236098000001</v>
      </c>
      <c r="F131" s="24">
        <f t="shared" si="11"/>
        <v>0.97642293244843104</v>
      </c>
    </row>
    <row r="132" spans="2:11" x14ac:dyDescent="0.25">
      <c r="B132" s="22">
        <v>44671</v>
      </c>
      <c r="C132" s="23">
        <v>9</v>
      </c>
      <c r="D132" s="19">
        <v>125586540.91</v>
      </c>
      <c r="E132" s="19">
        <f t="shared" si="10"/>
        <v>125.58654091</v>
      </c>
      <c r="F132" s="24">
        <f t="shared" si="11"/>
        <v>0.98295196650471472</v>
      </c>
    </row>
    <row r="133" spans="2:11" x14ac:dyDescent="0.25">
      <c r="B133" s="22">
        <v>44678</v>
      </c>
      <c r="C133" s="23">
        <v>10</v>
      </c>
      <c r="D133" s="19">
        <v>126837810.81999999</v>
      </c>
      <c r="E133" s="19">
        <f t="shared" si="10"/>
        <v>126.83781081999999</v>
      </c>
      <c r="F133" s="24">
        <f t="shared" si="11"/>
        <v>0.99274551770654373</v>
      </c>
    </row>
    <row r="134" spans="2:11" x14ac:dyDescent="0.25">
      <c r="B134" s="22">
        <v>44683</v>
      </c>
      <c r="C134" s="23">
        <v>10.86</v>
      </c>
      <c r="D134" s="19">
        <v>127764677.41</v>
      </c>
      <c r="E134" s="19">
        <f t="shared" si="10"/>
        <v>127.76467740999999</v>
      </c>
      <c r="F134" s="24">
        <f t="shared" si="11"/>
        <v>1</v>
      </c>
    </row>
    <row r="135" spans="2:11" x14ac:dyDescent="0.25">
      <c r="B135" s="25"/>
      <c r="C135" s="26"/>
      <c r="D135" s="27"/>
      <c r="E135" s="27"/>
      <c r="F135" s="29"/>
    </row>
    <row r="136" spans="2:11" x14ac:dyDescent="0.25">
      <c r="B136" s="25"/>
      <c r="C136" s="26"/>
      <c r="D136" s="27"/>
      <c r="E136" s="27"/>
      <c r="F136" s="29"/>
    </row>
    <row r="139" spans="2:11" x14ac:dyDescent="0.25">
      <c r="B139" s="40" t="s">
        <v>5</v>
      </c>
      <c r="C139" s="41"/>
      <c r="D139" s="41"/>
      <c r="E139" s="41"/>
      <c r="F139" s="41"/>
      <c r="G139" s="41"/>
      <c r="H139" s="41"/>
      <c r="I139" s="41"/>
      <c r="J139" s="41"/>
      <c r="K139" s="42"/>
    </row>
    <row r="141" spans="2:11" x14ac:dyDescent="0.25">
      <c r="B141" s="17"/>
      <c r="C141" s="17"/>
      <c r="D141" s="30"/>
      <c r="E141" s="30"/>
      <c r="F141" s="27"/>
      <c r="G141" s="20"/>
      <c r="H141" s="20"/>
      <c r="I141" s="20"/>
      <c r="J141" s="20"/>
    </row>
    <row r="142" spans="2:11" x14ac:dyDescent="0.25">
      <c r="B142" s="17"/>
      <c r="C142" s="17"/>
      <c r="D142" s="31"/>
      <c r="E142" s="31"/>
      <c r="F142" s="31"/>
    </row>
    <row r="143" spans="2:11" x14ac:dyDescent="0.25">
      <c r="B143" s="17"/>
      <c r="C143" s="17"/>
      <c r="D143" s="31"/>
      <c r="E143" s="31"/>
      <c r="F143" s="31"/>
    </row>
    <row r="144" spans="2:11" x14ac:dyDescent="0.25">
      <c r="B144" s="30"/>
      <c r="C144" s="30"/>
      <c r="D144" s="30"/>
      <c r="E144" s="30"/>
      <c r="F144" s="32"/>
    </row>
    <row r="145" spans="2:6" x14ac:dyDescent="0.25">
      <c r="B145" s="25"/>
      <c r="C145" s="26"/>
      <c r="D145" s="26"/>
      <c r="E145" s="26"/>
      <c r="F145" s="29"/>
    </row>
    <row r="146" spans="2:6" x14ac:dyDescent="0.25">
      <c r="B146" s="25"/>
      <c r="C146" s="26"/>
      <c r="D146" s="27"/>
      <c r="E146" s="27"/>
      <c r="F146" s="29"/>
    </row>
    <row r="147" spans="2:6" x14ac:dyDescent="0.25">
      <c r="B147" s="25"/>
      <c r="C147" s="26"/>
      <c r="D147" s="27"/>
      <c r="E147" s="27"/>
      <c r="F147" s="29"/>
    </row>
    <row r="148" spans="2:6" x14ac:dyDescent="0.25">
      <c r="B148" s="25"/>
      <c r="C148" s="26"/>
      <c r="D148" s="27"/>
      <c r="E148" s="27"/>
      <c r="F148" s="29"/>
    </row>
    <row r="149" spans="2:6" x14ac:dyDescent="0.25">
      <c r="B149" s="25"/>
      <c r="C149" s="26"/>
      <c r="D149" s="27"/>
      <c r="E149" s="27"/>
      <c r="F149" s="29"/>
    </row>
    <row r="150" spans="2:6" x14ac:dyDescent="0.25">
      <c r="B150" s="25"/>
      <c r="C150" s="26"/>
      <c r="D150" s="27"/>
      <c r="E150" s="27"/>
      <c r="F150" s="29"/>
    </row>
    <row r="151" spans="2:6" x14ac:dyDescent="0.25">
      <c r="B151" s="25"/>
      <c r="C151" s="26"/>
      <c r="D151" s="27"/>
      <c r="E151" s="27"/>
      <c r="F151" s="29"/>
    </row>
    <row r="152" spans="2:6" x14ac:dyDescent="0.25">
      <c r="B152" s="25"/>
      <c r="C152" s="26"/>
      <c r="D152" s="27"/>
      <c r="E152" s="27"/>
      <c r="F152" s="29"/>
    </row>
    <row r="153" spans="2:6" x14ac:dyDescent="0.25">
      <c r="B153" s="25"/>
      <c r="C153" s="26"/>
      <c r="D153" s="27"/>
      <c r="E153" s="27"/>
      <c r="F153" s="29"/>
    </row>
    <row r="154" spans="2:6" x14ac:dyDescent="0.25">
      <c r="B154" s="25"/>
      <c r="C154" s="26"/>
      <c r="D154" s="27"/>
      <c r="E154" s="27"/>
      <c r="F154" s="29"/>
    </row>
    <row r="155" spans="2:6" x14ac:dyDescent="0.25">
      <c r="B155" s="25"/>
      <c r="C155" s="26"/>
      <c r="D155" s="27"/>
      <c r="E155" s="27"/>
      <c r="F155" s="29"/>
    </row>
    <row r="156" spans="2:6" x14ac:dyDescent="0.25">
      <c r="B156" s="25"/>
      <c r="C156" s="26"/>
      <c r="D156" s="27"/>
      <c r="E156" s="27"/>
      <c r="F156" s="29"/>
    </row>
    <row r="157" spans="2:6" x14ac:dyDescent="0.25">
      <c r="B157" s="25"/>
      <c r="C157" s="26"/>
      <c r="D157" s="27"/>
      <c r="E157" s="27"/>
      <c r="F157" s="29"/>
    </row>
  </sheetData>
  <mergeCells count="8">
    <mergeCell ref="B117:K117"/>
    <mergeCell ref="B139:K139"/>
    <mergeCell ref="F2:H2"/>
    <mergeCell ref="B7:K7"/>
    <mergeCell ref="B29:K29"/>
    <mergeCell ref="B51:K51"/>
    <mergeCell ref="B73:K73"/>
    <mergeCell ref="B95:K95"/>
  </mergeCells>
  <pageMargins left="0.7" right="0.7" top="0.75" bottom="0.75" header="0.3" footer="0.3"/>
  <pageSetup scale="2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Portada</vt:lpstr>
      <vt:lpstr>Tiempo VS Costo</vt:lpstr>
      <vt:lpstr>Tiempo VS Costo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ESCOBAR</dc:creator>
  <cp:lastModifiedBy>LUISA ESCOBAR</cp:lastModifiedBy>
  <dcterms:created xsi:type="dcterms:W3CDTF">2022-06-18T20:49:16Z</dcterms:created>
  <dcterms:modified xsi:type="dcterms:W3CDTF">2022-09-02T17:02:48Z</dcterms:modified>
</cp:coreProperties>
</file>